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740" windowHeight="117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K66" i="1"/>
  <c r="H107" l="1"/>
  <c r="J107"/>
  <c r="I211"/>
  <c r="I210" s="1"/>
  <c r="G211"/>
  <c r="K26"/>
  <c r="I25"/>
  <c r="G25"/>
  <c r="G24" s="1"/>
  <c r="I227"/>
  <c r="G227"/>
  <c r="I223"/>
  <c r="G223"/>
  <c r="I199"/>
  <c r="G194"/>
  <c r="H194"/>
  <c r="I194"/>
  <c r="J194"/>
  <c r="K184"/>
  <c r="I183"/>
  <c r="G183"/>
  <c r="G181"/>
  <c r="I181"/>
  <c r="K181" s="1"/>
  <c r="K182"/>
  <c r="K170"/>
  <c r="G169"/>
  <c r="K169" s="1"/>
  <c r="G167"/>
  <c r="K168"/>
  <c r="I142"/>
  <c r="I141" s="1"/>
  <c r="G142"/>
  <c r="G141" s="1"/>
  <c r="K144"/>
  <c r="K143"/>
  <c r="H130"/>
  <c r="I130"/>
  <c r="J130"/>
  <c r="G130"/>
  <c r="I125"/>
  <c r="G125"/>
  <c r="K122"/>
  <c r="I121"/>
  <c r="G121"/>
  <c r="H119"/>
  <c r="H117"/>
  <c r="I113"/>
  <c r="G113"/>
  <c r="K116"/>
  <c r="I110"/>
  <c r="G110"/>
  <c r="K111"/>
  <c r="L64"/>
  <c r="L98"/>
  <c r="L99"/>
  <c r="L102"/>
  <c r="L108"/>
  <c r="I107"/>
  <c r="G107"/>
  <c r="K108"/>
  <c r="H97"/>
  <c r="H94" s="1"/>
  <c r="I97"/>
  <c r="J97"/>
  <c r="J94" s="1"/>
  <c r="G97"/>
  <c r="K99"/>
  <c r="I89"/>
  <c r="I81"/>
  <c r="G81"/>
  <c r="K82"/>
  <c r="I74"/>
  <c r="G74"/>
  <c r="K76"/>
  <c r="H63"/>
  <c r="I63"/>
  <c r="J63"/>
  <c r="G63"/>
  <c r="K54"/>
  <c r="K57"/>
  <c r="K64"/>
  <c r="I56"/>
  <c r="I55" s="1"/>
  <c r="G56"/>
  <c r="G55" s="1"/>
  <c r="G53"/>
  <c r="K53" s="1"/>
  <c r="H42"/>
  <c r="H30" s="1"/>
  <c r="I42"/>
  <c r="J42"/>
  <c r="J30" s="1"/>
  <c r="G42"/>
  <c r="I31"/>
  <c r="G31"/>
  <c r="K110" l="1"/>
  <c r="K25"/>
  <c r="I24"/>
  <c r="K24" s="1"/>
  <c r="K183"/>
  <c r="K167"/>
  <c r="L107"/>
  <c r="K141"/>
  <c r="K142"/>
  <c r="L63"/>
  <c r="K121"/>
  <c r="L97"/>
  <c r="L94"/>
  <c r="K107"/>
  <c r="K42"/>
  <c r="K58"/>
  <c r="K59"/>
  <c r="H22"/>
  <c r="H21" s="1"/>
  <c r="G22"/>
  <c r="G21" s="1"/>
  <c r="K56" l="1"/>
  <c r="K55" l="1"/>
  <c r="I222" l="1"/>
  <c r="I208"/>
  <c r="G208"/>
  <c r="H201"/>
  <c r="I201"/>
  <c r="J201"/>
  <c r="G201"/>
  <c r="H188"/>
  <c r="I188"/>
  <c r="J188"/>
  <c r="G188"/>
  <c r="I179"/>
  <c r="G179"/>
  <c r="G172"/>
  <c r="G171" s="1"/>
  <c r="I172"/>
  <c r="K173"/>
  <c r="K174"/>
  <c r="I159"/>
  <c r="K158"/>
  <c r="I157"/>
  <c r="G157"/>
  <c r="H155"/>
  <c r="I155"/>
  <c r="J155"/>
  <c r="K172" l="1"/>
  <c r="I171"/>
  <c r="K171" s="1"/>
  <c r="K157"/>
  <c r="I154"/>
  <c r="J119" l="1"/>
  <c r="K102"/>
  <c r="H101"/>
  <c r="H100" s="1"/>
  <c r="I101"/>
  <c r="J101"/>
  <c r="G101"/>
  <c r="K90"/>
  <c r="G89"/>
  <c r="K89" s="1"/>
  <c r="I50"/>
  <c r="G50"/>
  <c r="I38"/>
  <c r="G38"/>
  <c r="K41"/>
  <c r="I35"/>
  <c r="G35"/>
  <c r="K37"/>
  <c r="K83"/>
  <c r="L160"/>
  <c r="L101" l="1"/>
  <c r="J100"/>
  <c r="K101"/>
  <c r="G30"/>
  <c r="I30"/>
  <c r="K63"/>
  <c r="J159"/>
  <c r="J154" s="1"/>
  <c r="J164"/>
  <c r="J161" s="1"/>
  <c r="L100" l="1"/>
  <c r="K30"/>
  <c r="H164"/>
  <c r="H161" s="1"/>
  <c r="I164"/>
  <c r="G164"/>
  <c r="L165"/>
  <c r="H159"/>
  <c r="H154" s="1"/>
  <c r="H152"/>
  <c r="L154" l="1"/>
  <c r="L159"/>
  <c r="K138"/>
  <c r="I137"/>
  <c r="G137"/>
  <c r="L131"/>
  <c r="J129"/>
  <c r="H129"/>
  <c r="I119"/>
  <c r="I112"/>
  <c r="G112"/>
  <c r="J79"/>
  <c r="I79"/>
  <c r="H79"/>
  <c r="G79"/>
  <c r="K137" l="1"/>
  <c r="L130"/>
  <c r="L129"/>
  <c r="I15"/>
  <c r="H150" l="1"/>
  <c r="H145" s="1"/>
  <c r="I87" l="1"/>
  <c r="G87"/>
  <c r="G78"/>
  <c r="G77" s="1"/>
  <c r="H78"/>
  <c r="H77" s="1"/>
  <c r="J78"/>
  <c r="J77" s="1"/>
  <c r="H69"/>
  <c r="I69"/>
  <c r="J69"/>
  <c r="G69"/>
  <c r="I226"/>
  <c r="I219"/>
  <c r="I218" s="1"/>
  <c r="I216"/>
  <c r="I215" s="1"/>
  <c r="I206"/>
  <c r="I205" s="1"/>
  <c r="I198"/>
  <c r="J199"/>
  <c r="J198" s="1"/>
  <c r="L200"/>
  <c r="L202"/>
  <c r="L203"/>
  <c r="L204"/>
  <c r="L196"/>
  <c r="L197"/>
  <c r="L195"/>
  <c r="K187"/>
  <c r="L193"/>
  <c r="I192"/>
  <c r="J192"/>
  <c r="L187"/>
  <c r="K177"/>
  <c r="K189"/>
  <c r="K190"/>
  <c r="K193"/>
  <c r="K195"/>
  <c r="K196"/>
  <c r="K197"/>
  <c r="K200"/>
  <c r="K202"/>
  <c r="K203"/>
  <c r="K204"/>
  <c r="K207"/>
  <c r="K213"/>
  <c r="K214"/>
  <c r="K217"/>
  <c r="K220"/>
  <c r="K224"/>
  <c r="K228"/>
  <c r="K229"/>
  <c r="I186"/>
  <c r="I185" s="1"/>
  <c r="I178" s="1"/>
  <c r="J186"/>
  <c r="J185" s="1"/>
  <c r="J178" s="1"/>
  <c r="I176"/>
  <c r="I175" s="1"/>
  <c r="I162"/>
  <c r="I161" s="1"/>
  <c r="L166"/>
  <c r="K163"/>
  <c r="K165"/>
  <c r="K166"/>
  <c r="K156"/>
  <c r="K160"/>
  <c r="K153"/>
  <c r="L153"/>
  <c r="I152"/>
  <c r="J152"/>
  <c r="L151"/>
  <c r="J150"/>
  <c r="I150"/>
  <c r="I148"/>
  <c r="I146"/>
  <c r="I139"/>
  <c r="K136"/>
  <c r="K140"/>
  <c r="K147"/>
  <c r="K149"/>
  <c r="K151"/>
  <c r="J145" l="1"/>
  <c r="I145"/>
  <c r="K188"/>
  <c r="I134"/>
  <c r="J191"/>
  <c r="K81"/>
  <c r="I191"/>
  <c r="I78"/>
  <c r="I77" s="1"/>
  <c r="I221"/>
  <c r="I225"/>
  <c r="K131" l="1"/>
  <c r="K132"/>
  <c r="I124"/>
  <c r="I123" s="1"/>
  <c r="K126"/>
  <c r="K127"/>
  <c r="L120"/>
  <c r="L118"/>
  <c r="K115"/>
  <c r="K118"/>
  <c r="K120"/>
  <c r="J117"/>
  <c r="J109" s="1"/>
  <c r="I117"/>
  <c r="I109" s="1"/>
  <c r="K114"/>
  <c r="I104"/>
  <c r="K98"/>
  <c r="K105"/>
  <c r="K106"/>
  <c r="L92"/>
  <c r="L93"/>
  <c r="I95"/>
  <c r="I94" s="1"/>
  <c r="I91"/>
  <c r="J91"/>
  <c r="J84" s="1"/>
  <c r="I85"/>
  <c r="K86"/>
  <c r="K88"/>
  <c r="K92"/>
  <c r="K93"/>
  <c r="K96"/>
  <c r="L80"/>
  <c r="L43"/>
  <c r="L48"/>
  <c r="L62"/>
  <c r="L71"/>
  <c r="L70"/>
  <c r="K80"/>
  <c r="I73"/>
  <c r="I68"/>
  <c r="J61"/>
  <c r="J60" s="1"/>
  <c r="I61"/>
  <c r="I60" s="1"/>
  <c r="K62"/>
  <c r="K70"/>
  <c r="K71"/>
  <c r="K75"/>
  <c r="I49"/>
  <c r="J47"/>
  <c r="J46" s="1"/>
  <c r="I47"/>
  <c r="I46" s="1"/>
  <c r="K43"/>
  <c r="K44"/>
  <c r="K45"/>
  <c r="K48"/>
  <c r="K51"/>
  <c r="K52"/>
  <c r="K40"/>
  <c r="K39"/>
  <c r="K36"/>
  <c r="K34"/>
  <c r="K33"/>
  <c r="K32"/>
  <c r="K29"/>
  <c r="K20"/>
  <c r="K19"/>
  <c r="L18"/>
  <c r="J17"/>
  <c r="J14" s="1"/>
  <c r="I17"/>
  <c r="K18"/>
  <c r="K16"/>
  <c r="K13"/>
  <c r="I12"/>
  <c r="I11" s="1"/>
  <c r="I84" l="1"/>
  <c r="K113"/>
  <c r="J68"/>
  <c r="J67" s="1"/>
  <c r="J10" s="1"/>
  <c r="J230" s="1"/>
  <c r="I103"/>
  <c r="I100" s="1"/>
  <c r="I129"/>
  <c r="I72"/>
  <c r="I14"/>
  <c r="I67" l="1"/>
  <c r="I10" s="1"/>
  <c r="I230" l="1"/>
  <c r="K194"/>
  <c r="H47"/>
  <c r="L47" s="1"/>
  <c r="G47"/>
  <c r="K47" s="1"/>
  <c r="G15"/>
  <c r="K15" s="1"/>
  <c r="G199"/>
  <c r="K199" s="1"/>
  <c r="H199"/>
  <c r="L199" s="1"/>
  <c r="K164"/>
  <c r="K87"/>
  <c r="L194" l="1"/>
  <c r="L69"/>
  <c r="H68"/>
  <c r="K69"/>
  <c r="G68"/>
  <c r="L161"/>
  <c r="L164"/>
  <c r="L109" l="1"/>
  <c r="L117"/>
  <c r="G159"/>
  <c r="K159" s="1"/>
  <c r="L119"/>
  <c r="K125"/>
  <c r="K74"/>
  <c r="H46"/>
  <c r="G46"/>
  <c r="K46" s="1"/>
  <c r="L46" l="1"/>
  <c r="L79"/>
  <c r="L77" l="1"/>
  <c r="L78"/>
  <c r="L42"/>
  <c r="L30" s="1"/>
  <c r="H17"/>
  <c r="G152"/>
  <c r="H91"/>
  <c r="H84" s="1"/>
  <c r="G91"/>
  <c r="K91" s="1"/>
  <c r="L17" l="1"/>
  <c r="H14"/>
  <c r="L152"/>
  <c r="K152"/>
  <c r="L201"/>
  <c r="L84"/>
  <c r="L91"/>
  <c r="G198"/>
  <c r="K198" s="1"/>
  <c r="K201"/>
  <c r="H67"/>
  <c r="L68"/>
  <c r="H61"/>
  <c r="H60" s="1"/>
  <c r="L67" l="1"/>
  <c r="L198"/>
  <c r="L61"/>
  <c r="H192"/>
  <c r="H191" s="1"/>
  <c r="H186"/>
  <c r="G186"/>
  <c r="G124"/>
  <c r="G123" s="1"/>
  <c r="G216"/>
  <c r="K124" l="1"/>
  <c r="L60"/>
  <c r="G215"/>
  <c r="K215" s="1"/>
  <c r="K216"/>
  <c r="H185"/>
  <c r="H178" s="1"/>
  <c r="H10" s="1"/>
  <c r="L186"/>
  <c r="G185"/>
  <c r="G178" s="1"/>
  <c r="K186"/>
  <c r="L191"/>
  <c r="L192"/>
  <c r="K38"/>
  <c r="G139"/>
  <c r="K139" l="1"/>
  <c r="G210"/>
  <c r="K210" s="1"/>
  <c r="K211"/>
  <c r="K178"/>
  <c r="K185"/>
  <c r="L185"/>
  <c r="K227"/>
  <c r="K97"/>
  <c r="G192"/>
  <c r="K79"/>
  <c r="L178" l="1"/>
  <c r="G191"/>
  <c r="K192"/>
  <c r="K191" l="1"/>
  <c r="G67"/>
  <c r="K67" s="1"/>
  <c r="K68"/>
  <c r="K31"/>
  <c r="L145" l="1"/>
  <c r="L150"/>
  <c r="G73"/>
  <c r="K73" s="1"/>
  <c r="L230"/>
  <c r="K123" l="1"/>
  <c r="K223" l="1"/>
  <c r="L14"/>
  <c r="G219"/>
  <c r="K219" s="1"/>
  <c r="G119"/>
  <c r="K119" s="1"/>
  <c r="G162"/>
  <c r="G146"/>
  <c r="G104"/>
  <c r="G206"/>
  <c r="G205" s="1"/>
  <c r="G117"/>
  <c r="G17"/>
  <c r="K17" s="1"/>
  <c r="G95"/>
  <c r="G61"/>
  <c r="G155"/>
  <c r="G150"/>
  <c r="G148"/>
  <c r="K148" s="1"/>
  <c r="G85"/>
  <c r="G84" s="1"/>
  <c r="G135"/>
  <c r="G134" s="1"/>
  <c r="G176"/>
  <c r="G28"/>
  <c r="K28" s="1"/>
  <c r="G12"/>
  <c r="K12" s="1"/>
  <c r="G109" l="1"/>
  <c r="K109" s="1"/>
  <c r="G145"/>
  <c r="K145" s="1"/>
  <c r="G161"/>
  <c r="K161" s="1"/>
  <c r="G60"/>
  <c r="K60" s="1"/>
  <c r="K155"/>
  <c r="K154" s="1"/>
  <c r="G154"/>
  <c r="K117"/>
  <c r="K150"/>
  <c r="K146"/>
  <c r="K205"/>
  <c r="K206"/>
  <c r="K112"/>
  <c r="K162"/>
  <c r="G175"/>
  <c r="K175" s="1"/>
  <c r="K176"/>
  <c r="K61"/>
  <c r="K134"/>
  <c r="K135"/>
  <c r="K85"/>
  <c r="G94"/>
  <c r="K94" s="1"/>
  <c r="K95"/>
  <c r="G103"/>
  <c r="G100" s="1"/>
  <c r="K104"/>
  <c r="K77"/>
  <c r="K78"/>
  <c r="G49"/>
  <c r="K49" s="1"/>
  <c r="K35"/>
  <c r="L10"/>
  <c r="G222"/>
  <c r="G11"/>
  <c r="G27"/>
  <c r="G218"/>
  <c r="K218" s="1"/>
  <c r="G226"/>
  <c r="G72"/>
  <c r="K72" s="1"/>
  <c r="G14"/>
  <c r="K14" s="1"/>
  <c r="K11" l="1"/>
  <c r="G225"/>
  <c r="K225" s="1"/>
  <c r="K226"/>
  <c r="G221"/>
  <c r="K221" s="1"/>
  <c r="K222"/>
  <c r="K100"/>
  <c r="K103"/>
  <c r="G129"/>
  <c r="G10" s="1"/>
  <c r="K130"/>
  <c r="K129" l="1"/>
  <c r="G230" l="1"/>
  <c r="K230" s="1"/>
  <c r="K10"/>
</calcChain>
</file>

<file path=xl/sharedStrings.xml><?xml version="1.0" encoding="utf-8"?>
<sst xmlns="http://schemas.openxmlformats.org/spreadsheetml/2006/main" count="902" uniqueCount="170">
  <si>
    <t>всего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</si>
  <si>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</si>
  <si>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</si>
  <si>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03</t>
  </si>
  <si>
    <t>06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</si>
  <si>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</si>
  <si>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</si>
  <si>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</si>
  <si>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</si>
  <si>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</si>
  <si>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</si>
  <si>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</si>
  <si>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09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</si>
  <si>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</si>
  <si>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</si>
  <si>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</si>
  <si>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08</t>
  </si>
  <si>
    <t>Другие вопросы в области национальной экономики</t>
  </si>
  <si>
    <t>12</t>
  </si>
  <si>
    <t>Жилищное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</si>
  <si>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</si>
  <si>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</si>
  <si>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</si>
  <si>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</si>
  <si>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</si>
  <si>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07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</si>
  <si>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</si>
  <si>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</si>
  <si>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</si>
  <si>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</si>
  <si>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Пенсионное обеспечение</t>
  </si>
  <si>
    <t>10</t>
  </si>
  <si>
    <t>Социальное обеспечение населения</t>
  </si>
  <si>
    <t>Массовый спорт</t>
  </si>
  <si>
    <t>Всего: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</si>
  <si>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</si>
  <si>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</si>
  <si>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Дорожное хозяйство (дорожные фонды)</t>
  </si>
  <si>
    <t xml:space="preserve">Физическая культура </t>
  </si>
  <si>
    <t>Наименование показателя</t>
  </si>
  <si>
    <t>раз-дел</t>
  </si>
  <si>
    <t>под-раздел</t>
  </si>
  <si>
    <t>целевая статья</t>
  </si>
  <si>
    <t>вид рас-хода</t>
  </si>
  <si>
    <t>Коды классификации расходов бюджета</t>
  </si>
  <si>
    <t>Уплата налогов, сборов и иных платежей</t>
  </si>
  <si>
    <t>240</t>
  </si>
  <si>
    <t>Расходы на выплаты персоналу казенных учреждений</t>
  </si>
  <si>
    <t>Субсидии бюджетным учреждениям</t>
  </si>
  <si>
    <t>410</t>
  </si>
  <si>
    <t>Бюджетные инвестиции</t>
  </si>
  <si>
    <t>810</t>
  </si>
  <si>
    <t>610</t>
  </si>
  <si>
    <t>110</t>
  </si>
  <si>
    <t>850</t>
  </si>
  <si>
    <t>Публичные нормативные социальные выплаты гражданам</t>
  </si>
  <si>
    <t>630</t>
  </si>
  <si>
    <t>Субсидии некоммерческим организациям (за исключением государственных (муниципальных) учреждений)</t>
  </si>
  <si>
    <t>322</t>
  </si>
  <si>
    <t>Непрограммные направления деятельности</t>
  </si>
  <si>
    <t>620</t>
  </si>
  <si>
    <t>Субсидии автономным учреждениям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</si>
  <si>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</si>
  <si>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</si>
  <si>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320</t>
  </si>
  <si>
    <t>0100000000</t>
  </si>
  <si>
    <t>0200000000</t>
  </si>
  <si>
    <t>1100000000</t>
  </si>
  <si>
    <t>1500000000</t>
  </si>
  <si>
    <t>1900000000</t>
  </si>
  <si>
    <t>0300000000</t>
  </si>
  <si>
    <t>1400000000</t>
  </si>
  <si>
    <t>1410000000</t>
  </si>
  <si>
    <t>0400000000</t>
  </si>
  <si>
    <t>2000000000</t>
  </si>
  <si>
    <t>1420000000</t>
  </si>
  <si>
    <t>9000000000</t>
  </si>
  <si>
    <t>1430000000</t>
  </si>
  <si>
    <t>0500000000</t>
  </si>
  <si>
    <t>0800000000</t>
  </si>
  <si>
    <t>0900000000</t>
  </si>
  <si>
    <t>1700000000</t>
  </si>
  <si>
    <t>0700000000</t>
  </si>
  <si>
    <t>1000000000</t>
  </si>
  <si>
    <t xml:space="preserve">Иные закупки товаров, работ и услуг для обеспечения
государственных (муниципальных) нужд
</t>
  </si>
  <si>
    <t xml:space="preserve">Расходы на выплаты персоналу государственных
(муниципальных) органов
</t>
  </si>
  <si>
    <t xml:space="preserve">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
</t>
  </si>
  <si>
    <t>Социальные выплаты гражданам, кроме публичных
нормативных социальных выплат</t>
  </si>
  <si>
    <t>2200000000</t>
  </si>
  <si>
    <t xml:space="preserve">Исполнение судебных актов Российской Федерации
и мировых соглашений по возмещению причиненного вреда
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</si>
  <si>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</si>
  <si>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</si>
  <si>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730</t>
  </si>
  <si>
    <t>830</t>
  </si>
  <si>
    <t>Другие вопросы в области здравоохранения</t>
  </si>
  <si>
    <t>2300000000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</si>
  <si>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</si>
  <si>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Другие вопросы в области социальной политики</t>
  </si>
  <si>
    <t>Сельское хозяйство и рыболовство</t>
  </si>
  <si>
    <t>2400000000</t>
  </si>
  <si>
    <t>Периодическая печать и издательства</t>
  </si>
  <si>
    <t>Охрана семьи и детства</t>
  </si>
  <si>
    <t>360</t>
  </si>
  <si>
    <t xml:space="preserve"> Иные выплаты населению</t>
  </si>
  <si>
    <t>120</t>
  </si>
  <si>
    <t>310</t>
  </si>
  <si>
    <t>Мобилизационная и вневойсковая подготовка</t>
  </si>
  <si>
    <t>Расходы на выплаты персоналу государственных</t>
  </si>
  <si>
    <t>Гражданская оборона</t>
  </si>
  <si>
    <t>Код главного распоря-дителя</t>
  </si>
  <si>
    <t>Администрация городского округа Похвистнево Самарской области</t>
  </si>
  <si>
    <t>Приложение № 2</t>
  </si>
  <si>
    <t>к решению Думы городского округа</t>
  </si>
  <si>
    <t>Похвистнево Самарской области</t>
  </si>
  <si>
    <t>от______________ №______</t>
  </si>
  <si>
    <t>Дума городского округа Похвистнево Самарской области</t>
  </si>
  <si>
    <t>Контрольно-счетная палата городского округа Похвистнево Самарской области</t>
  </si>
  <si>
    <t>% исполнения</t>
  </si>
  <si>
    <t>в том числе за счет целевых средств</t>
  </si>
  <si>
    <t>1300000000</t>
  </si>
  <si>
    <t>1600000000</t>
  </si>
  <si>
    <t>Муниципальная прогрпмма "Доступная среда в городском округе Похвистнево на 2016-2030 годы"</t>
  </si>
  <si>
    <t>1200000000</t>
  </si>
  <si>
    <t>Муниципальная программа "Противодействие незаконному обороту наркотических средств, профилактика наркомании, лечение и реабилитация наркозависимой части населения городского округа Похвистнево" на 2024-2029 годы</t>
  </si>
  <si>
    <t>Судебная система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</si>
  <si>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</si>
  <si>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бюджета городского округа Похвистнево Самарской области за 2025 год по ведомственной структуре расходов бюджета городского округа Похвистнево Самарской области</t>
  </si>
  <si>
    <t>Бюджет 2025 года, тыс.руб.</t>
  </si>
  <si>
    <t>Исполнено за 2025 год, тыс.руб.</t>
  </si>
  <si>
    <t>Социальное обеспечение и иные выплаты населению</t>
  </si>
  <si>
    <t>Расходы на выплаты персоналу государственных (муниципальных) органов</t>
  </si>
  <si>
    <t>1800000000</t>
  </si>
  <si>
    <t>Муниципальная программа "Развитие систем коммунальной инфраструктуры на территории городского округа Похвистнево на 2014-2027 годы"</t>
  </si>
  <si>
    <t>Исполнение судебных актов</t>
  </si>
  <si>
    <t>2500000000</t>
  </si>
  <si>
    <t>2100000000</t>
  </si>
  <si>
    <t>Муниципальная программа "Обращение с твердыми коммунальными отходами на территории городского округа Похвистнево Самарской области" на 2025-2028 годы"</t>
  </si>
  <si>
    <t>Дополнительное образование детей</t>
  </si>
  <si>
    <t>Муниципальная программа "Развитие муниципальной службы в городском округе Похвистнево на 2021-2028 годы"</t>
  </si>
  <si>
    <t>Публичные нормативные выплаты гражданам несоциального характера</t>
  </si>
  <si>
    <t>Муниципальная программа "Комплексное развитие улично-дорожного хозяйства,благоустройства и транспорта городского округа Похвистнево Самарской области" на 2025-2028 годы</t>
  </si>
  <si>
    <t>Подпрограмма "Поддержка общественного пассажирского транспорта и обновление техники для благоустройства городского округа Похвистнево Самарской области" на 2025-2028 годы муниципальной программы "Комплексное развитие улично-дорожного хозяйства, благоустройства и транспорта городского округа Похвистнево Самарской области" на 2025-2028 годы</t>
  </si>
  <si>
    <t>Обеспечение проведения выборов и референдумов</t>
  </si>
  <si>
    <t>Специальные расходы</t>
  </si>
  <si>
    <t>Расходы на содержание муниципального казенного учреждения городского округа Похвистнево Самарской области "Служба эксплуатации зданий и сооружений"</t>
  </si>
  <si>
    <t>Муниципальная программа "Развитие малого и среднего предпринимательства в городском округе Похвистнево на 2024-2030 годы"</t>
  </si>
  <si>
    <t>Муниципальная программа городского округа Похвистнево Самарской области "Обеспечение жильем молодых семей" на 2011-2027 годы</t>
  </si>
  <si>
    <t>Муниципальная программа "Профилактика терроризма и экстремизма на территории г.о. Похвистнево" на 2024 -2030 годы</t>
  </si>
  <si>
    <t>Подпрограмма "Благоустройство территории городского округа Похвистнево Самарской области" на 2025-2028 годы муниципальной программы "Комплексное развитие улично-дорожного хозяйства,благоустройства и транспорта городского округа Похвистнево Самарской области" на 2025-2028 годы</t>
  </si>
  <si>
    <t>Подпрограмма "Развитие улично-дорожной сети городского округа Похвистнево Самарской области" на 2025-2028 годы муниципальной программы "Комплексное развитие улично-дорожного хозяйства, благоустройства и транспорта городского округа Похвистнево Самарской области" на 2025-2028 годы</t>
  </si>
  <si>
    <t>Муниципальная программа "Организация отдыха, оздоровления и занятости детей и подростков на территории городского округа Похвистнево на 2020-2030 гг."</t>
  </si>
  <si>
    <t>Муниципальная программа "Формирование комфортной городской среды на территории городского округа Похвистнево Самарской области на 2018-2030 годы"</t>
  </si>
  <si>
    <t>Муниципальная программа "Укрепление общественного здоровья среди населения и поддержка здравоохранения на территории городского округа Похвистнево Самарской области на 2024-2030 годы"</t>
  </si>
  <si>
    <t>Муниципальная программа городского округа Похвистнево Самарской области Переселение граждан из аварийного жилищного фонда, признанного таковым в период с 1 января 2017 года до 1 января 2022 года на 2025-2028 годы</t>
  </si>
  <si>
    <t>Резервный фонд</t>
  </si>
  <si>
    <t>9900000000</t>
  </si>
  <si>
    <t>Резервный фонд Администрации городского округа Похвистнево</t>
  </si>
  <si>
    <t>Муниципальная программа "Защита населения и территории городского округа Похвистнево от чрезвычайных ситуаций природного и техногенного характера, обеспечение пожарной безопасности и безопасности людей на водных объектах, мероприятий гражданской обороны на 2018-2028 годы"</t>
  </si>
  <si>
    <t>Муниципальная программа "Реализация полномочий в сфере управления и распоряжения собственностью" городского округа Похвистнево на 2013-2028 годы"</t>
  </si>
  <si>
    <t>Муниципальная программа "Развитие информационного общества городского округа Похвистнево Самарской области на 2015-2028 годы"</t>
  </si>
  <si>
    <t>Муниципальная программа "Профилактика правонарушений и обеспечение общественной безопасности на территории городского округа Похвистнево Самарской области на 2022-2028 годы"</t>
  </si>
  <si>
    <t>Муниципальная программа "Стимулирование развития жилищного строительства в городском округе Похвистнево Самарской области" на 2016-2028 годы</t>
  </si>
  <si>
    <t>Муниципальная программа "Поддержка общественных инициатив граждан и социально-ориентированных некоммерческих организаций в городском округе Похвистнево" на 2016-2028 годы</t>
  </si>
  <si>
    <t>Муниципальная программа "Улучшение условий и охраны труда в городском округе Похвистнево Самарской области на 2019-2028 годы"</t>
  </si>
  <si>
    <t>Муниципальная программа "Сохранение и  развитие сферы культуры и искусства на территории городского округа Похвистнево Самарской области на 2015-2028 годы"</t>
  </si>
  <si>
    <t>Мунципальная программа "Молодежная политика на территории городского округа Похвистнево Самарской области на 2016-2028 годы"</t>
  </si>
  <si>
    <t>Мероприятия муниципальной программы "Строительство, реконструкция и капитальный ремонт образовательных учреждений городского округа Похвистнево до 2028 года"</t>
  </si>
  <si>
    <t>Муниципальная программа "Сохранение и развитие сферы культуры и искусства на территории городского округа Похвистнево Самарской области на 2015-2028 годы"</t>
  </si>
  <si>
    <t>Муниципальная программа "Развитие физической культуры и спорта в городском округе Похвистнево Самарской области  на 2017-2028 годы"</t>
  </si>
  <si>
    <t>Муниципальная программа "Развитие физической культуры и спорта в городском округе Похвистнево Самарской области на 2017 -2028 годы"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</si>
</sst>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\ _₽"/>
  </numFmts>
  <fonts count="8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6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right" vertical="top"/>
    </xf>
    <xf numFmtId="164" fontId="2" fillId="0" borderId="1" xfId="0" applyNumberFormat="1" applyFont="1" applyFill="1" applyBorder="1" applyAlignment="1" applyProtection="1">
      <alignment vertical="top"/>
    </xf>
    <xf numFmtId="164" fontId="1" fillId="0" borderId="1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 vertical="top"/>
    </xf>
    <xf numFmtId="165" fontId="2" fillId="0" borderId="1" xfId="0" applyNumberFormat="1" applyFont="1" applyFill="1" applyBorder="1" applyAlignment="1" applyProtection="1">
      <alignment vertical="top"/>
    </xf>
    <xf numFmtId="165" fontId="1" fillId="0" borderId="1" xfId="0" applyNumberFormat="1" applyFont="1" applyFill="1" applyBorder="1" applyAlignment="1" applyProtection="1">
      <alignment vertical="top"/>
    </xf>
    <xf numFmtId="164" fontId="1" fillId="0" borderId="1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vertical="top"/>
    </xf>
    <xf numFmtId="165" fontId="3" fillId="0" borderId="1" xfId="0" applyNumberFormat="1" applyFont="1" applyFill="1" applyBorder="1" applyAlignment="1" applyProtection="1">
      <alignment vertical="top"/>
    </xf>
    <xf numFmtId="165" fontId="4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/>
    </xf>
    <xf numFmtId="165" fontId="5" fillId="0" borderId="1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Border="1" applyAlignment="1">
      <alignment wrapText="1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8" xfId="0" applyNumberFormat="1" applyFont="1" applyFill="1" applyBorder="1" applyAlignment="1" applyProtection="1">
      <alignment horizontal="center" vertical="top" wrapText="1"/>
    </xf>
    <xf numFmtId="0" fontId="6" fillId="0" borderId="9" xfId="0" applyNumberFormat="1" applyFont="1" applyFill="1" applyBorder="1" applyAlignment="1" applyProtection="1">
      <alignment vertical="top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6" fillId="0" borderId="1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2" fillId="0" borderId="12" xfId="0" applyNumberFormat="1" applyFont="1" applyFill="1" applyBorder="1" applyAlignment="1" applyProtection="1">
      <alignment horizontal="center" vertical="top" wrapText="1"/>
    </xf>
    <xf numFmtId="0" fontId="1" fillId="0" borderId="12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0"/>
  <sheetViews>
    <sheetView tabSelected="1" view="pageLayout" topLeftCell="A80" zoomScaleNormal="100" workbookViewId="0">
      <selection activeCell="K85" sqref="K85"/>
    </sheetView>
  </sheetViews>
  <sheetFormatPr defaultColWidth="8.85546875" defaultRowHeight="18.75"/>
  <cols>
    <col min="1" max="1" width="10.42578125" style="21" customWidth="1"/>
    <col min="2" max="2" width="38.28515625" style="20" customWidth="1"/>
    <col min="3" max="3" width="5.7109375" style="21" customWidth="1"/>
    <col min="4" max="4" width="8.28515625" style="21" customWidth="1"/>
    <col min="5" max="5" width="14" style="21" customWidth="1"/>
    <col min="6" max="6" width="5.28515625" style="21" customWidth="1"/>
    <col min="7" max="7" width="13.42578125" style="21" customWidth="1"/>
    <col min="8" max="8" width="11.7109375" style="21" customWidth="1"/>
    <col min="9" max="9" width="13.7109375" style="21" customWidth="1"/>
    <col min="10" max="10" width="11.28515625" style="21" customWidth="1"/>
    <col min="11" max="11" width="11.28515625" style="13" customWidth="1"/>
    <col min="12" max="12" width="14.140625" style="21" customWidth="1"/>
    <col min="13" max="16384" width="8.85546875" style="21"/>
  </cols>
  <sheetData>
    <row r="1" spans="1:15" ht="15" customHeight="1">
      <c r="C1" s="9"/>
      <c r="D1" s="9"/>
      <c r="E1" s="35" t="s">
        <v>111</v>
      </c>
      <c r="F1" s="35"/>
      <c r="G1" s="35"/>
      <c r="H1" s="35"/>
      <c r="I1" s="36"/>
      <c r="J1" s="36"/>
      <c r="K1" s="36"/>
      <c r="L1" s="36"/>
    </row>
    <row r="2" spans="1:15" ht="15" customHeight="1">
      <c r="E2" s="35" t="s">
        <v>112</v>
      </c>
      <c r="F2" s="35"/>
      <c r="G2" s="35"/>
      <c r="H2" s="35"/>
      <c r="I2" s="36"/>
      <c r="J2" s="36"/>
      <c r="K2" s="36"/>
      <c r="L2" s="36"/>
    </row>
    <row r="3" spans="1:15" ht="15" customHeight="1">
      <c r="E3" s="35" t="s">
        <v>113</v>
      </c>
      <c r="F3" s="35"/>
      <c r="G3" s="35"/>
      <c r="H3" s="35"/>
      <c r="I3" s="36"/>
      <c r="J3" s="36"/>
      <c r="K3" s="36"/>
      <c r="L3" s="36"/>
    </row>
    <row r="4" spans="1:15" ht="18.75" customHeight="1">
      <c r="E4" s="35" t="s">
        <v>114</v>
      </c>
      <c r="F4" s="35"/>
      <c r="G4" s="35"/>
      <c r="H4" s="35"/>
      <c r="I4" s="36"/>
      <c r="J4" s="36"/>
      <c r="K4" s="36"/>
      <c r="L4" s="36"/>
    </row>
    <row r="5" spans="1:15" ht="18.75" customHeight="1">
      <c r="G5" s="1"/>
      <c r="H5" s="1"/>
    </row>
    <row r="6" spans="1:15" ht="42.6" customHeight="1">
      <c r="A6" s="42" t="s">
        <v>126</v>
      </c>
      <c r="B6" s="42"/>
      <c r="C6" s="42"/>
      <c r="D6" s="43"/>
      <c r="E6" s="43"/>
      <c r="F6" s="43"/>
      <c r="G6" s="43"/>
      <c r="H6" s="43"/>
      <c r="I6" s="43"/>
      <c r="J6" s="43"/>
      <c r="K6" s="43"/>
      <c r="L6" s="43"/>
      <c r="M6" s="14"/>
      <c r="N6" s="14"/>
      <c r="O6" s="14"/>
    </row>
    <row r="7" spans="1:15" ht="33.75" customHeight="1">
      <c r="A7" s="48" t="s">
        <v>109</v>
      </c>
      <c r="B7" s="48" t="s">
        <v>39</v>
      </c>
      <c r="C7" s="53" t="s">
        <v>44</v>
      </c>
      <c r="D7" s="54"/>
      <c r="E7" s="54"/>
      <c r="F7" s="55"/>
      <c r="G7" s="37" t="s">
        <v>127</v>
      </c>
      <c r="H7" s="38"/>
      <c r="I7" s="41" t="s">
        <v>128</v>
      </c>
      <c r="J7" s="41"/>
      <c r="K7" s="41" t="s">
        <v>117</v>
      </c>
      <c r="L7" s="41"/>
    </row>
    <row r="8" spans="1:15" ht="19.899999999999999" customHeight="1">
      <c r="A8" s="49"/>
      <c r="B8" s="51"/>
      <c r="C8" s="44" t="s">
        <v>40</v>
      </c>
      <c r="D8" s="44" t="s">
        <v>41</v>
      </c>
      <c r="E8" s="44" t="s">
        <v>42</v>
      </c>
      <c r="F8" s="44" t="s">
        <v>43</v>
      </c>
      <c r="G8" s="39"/>
      <c r="H8" s="40"/>
      <c r="I8" s="41"/>
      <c r="J8" s="41"/>
      <c r="K8" s="41"/>
      <c r="L8" s="41"/>
    </row>
    <row r="9" spans="1:15" ht="154.15" customHeight="1">
      <c r="A9" s="50"/>
      <c r="B9" s="52"/>
      <c r="C9" s="45"/>
      <c r="D9" s="45"/>
      <c r="E9" s="45"/>
      <c r="F9" s="45"/>
      <c r="G9" s="22" t="s">
        <v>0</v>
      </c>
      <c r="H9" s="23" t="s">
        <v>118</v>
      </c>
      <c r="I9" s="22" t="s">
        <v>0</v>
      </c>
      <c r="J9" s="23" t="s">
        <v>118</v>
      </c>
      <c r="K9" s="24" t="s">
        <v>0</v>
      </c>
      <c r="L9" s="23" t="s">
        <v>118</v>
      </c>
    </row>
    <row r="10" spans="1:15" ht="19.5" customHeight="1">
      <c r="A10" s="3">
        <v>910</v>
      </c>
      <c r="B10" s="25" t="s">
        <v>110</v>
      </c>
      <c r="C10" s="4"/>
      <c r="D10" s="2"/>
      <c r="E10" s="2"/>
      <c r="F10" s="2"/>
      <c r="G10" s="7">
        <f>G11+G14+G21+G24+G27+G30+G46+G49+G55+G60+G67+G72+G77+G84+G94+G100+G109+G123+G129+G134+G141+G145+G154+G161+G171+G175+G178+G191+G198+G205+G210+G215+G218</f>
        <v>963334.7</v>
      </c>
      <c r="H10" s="7">
        <f>H11+H14+H21+H24+H27+H30+H46+H49+H55+H60+H67+H72+H77+H84+H94+H100+H109+H123+H129+H134+H141+H145+H154+H161+H171+H175+H178+H191+H198+H205+H210+H215+H218</f>
        <v>349870.10000000003</v>
      </c>
      <c r="I10" s="7">
        <f>I11+I14+I21+I24+I27+I30+I46+I49+I55+I60+I67+I72+I77+I84+I94+I100+I109+I123+I129+I134+I141+I145+I154+I161+I171+I175+I178+I191+I198+I205+I210+I215+I218</f>
        <v>834280.8</v>
      </c>
      <c r="J10" s="7">
        <f>J11+J14+J21+J24+J27+J30+J46+J49+J55+J60+J67+J72+J77+J84+J94+J100+J109+J123+J129+J134+J141+J145+J154+J161+J171+J175+J178+J191+J198+J205+J210+J215+J218</f>
        <v>278927.59999999998</v>
      </c>
      <c r="K10" s="7">
        <f>I10/G10*100</f>
        <v>86.603420389611216</v>
      </c>
      <c r="L10" s="7">
        <f>J10/H10*100</f>
        <v>79.723188692031684</v>
      </c>
    </row>
    <row r="11" spans="1:15" ht="66.75" customHeight="1">
      <c r="A11" s="15">
        <v>910</v>
      </c>
      <c r="B11" s="26" t="s">
        <v>35</v>
      </c>
      <c r="C11" s="5" t="s">
        <v>2</v>
      </c>
      <c r="D11" s="5" t="s">
        <v>5</v>
      </c>
      <c r="E11" s="2"/>
      <c r="F11" s="2"/>
      <c r="G11" s="7">
        <f t="shared" ref="G11:I12" si="0">G12</f>
        <v>4171.3999999999996</v>
      </c>
      <c r="H11" s="7"/>
      <c r="I11" s="7">
        <f t="shared" si="0"/>
        <v>4159.6000000000004</v>
      </c>
      <c r="J11" s="7"/>
      <c r="K11" s="10">
        <f t="shared" ref="K11:L32" si="1">I11/G11*100</f>
        <v>99.717121350146257</v>
      </c>
      <c r="L11" s="7"/>
    </row>
    <row r="12" spans="1:15" ht="32.25" customHeight="1">
      <c r="A12" s="15">
        <v>910</v>
      </c>
      <c r="B12" s="26" t="s">
        <v>59</v>
      </c>
      <c r="C12" s="2" t="s">
        <v>2</v>
      </c>
      <c r="D12" s="2" t="s">
        <v>5</v>
      </c>
      <c r="E12" s="2">
        <v>9000000000</v>
      </c>
      <c r="F12" s="2"/>
      <c r="G12" s="8">
        <f t="shared" si="0"/>
        <v>4171.3999999999996</v>
      </c>
      <c r="H12" s="8"/>
      <c r="I12" s="16">
        <f t="shared" si="0"/>
        <v>4159.6000000000004</v>
      </c>
      <c r="J12" s="16"/>
      <c r="K12" s="11">
        <f t="shared" si="1"/>
        <v>99.717121350146257</v>
      </c>
      <c r="L12" s="7"/>
    </row>
    <row r="13" spans="1:15" ht="50.25" customHeight="1">
      <c r="A13" s="15">
        <v>910</v>
      </c>
      <c r="B13" s="26" t="s">
        <v>85</v>
      </c>
      <c r="C13" s="2" t="s">
        <v>2</v>
      </c>
      <c r="D13" s="2" t="s">
        <v>5</v>
      </c>
      <c r="E13" s="2">
        <v>9000000000</v>
      </c>
      <c r="F13" s="2">
        <v>120</v>
      </c>
      <c r="G13" s="8">
        <v>4171.3999999999996</v>
      </c>
      <c r="H13" s="8"/>
      <c r="I13" s="16">
        <v>4159.6000000000004</v>
      </c>
      <c r="J13" s="16"/>
      <c r="K13" s="11">
        <f t="shared" si="1"/>
        <v>99.717121350146257</v>
      </c>
      <c r="L13" s="7"/>
    </row>
    <row r="14" spans="1:15" ht="108.75" customHeight="1">
      <c r="A14" s="15">
        <v>910</v>
      </c>
      <c r="B14" s="26" t="s">
        <v>6</v>
      </c>
      <c r="C14" s="5" t="s">
        <v>2</v>
      </c>
      <c r="D14" s="5" t="s">
        <v>7</v>
      </c>
      <c r="E14" s="2"/>
      <c r="F14" s="2"/>
      <c r="G14" s="7">
        <f>G17+G15</f>
        <v>65594.5</v>
      </c>
      <c r="H14" s="7">
        <f>H17+H15</f>
        <v>655.8</v>
      </c>
      <c r="I14" s="7">
        <f>I17+I15</f>
        <v>63984.200000000004</v>
      </c>
      <c r="J14" s="7">
        <f>J17+J15</f>
        <v>650.79999999999995</v>
      </c>
      <c r="K14" s="10">
        <f t="shared" si="1"/>
        <v>97.545068565199827</v>
      </c>
      <c r="L14" s="7">
        <f t="shared" si="1"/>
        <v>99.237572430619096</v>
      </c>
    </row>
    <row r="15" spans="1:15" ht="147" customHeight="1">
      <c r="A15" s="15">
        <v>910</v>
      </c>
      <c r="B15" s="27" t="s">
        <v>157</v>
      </c>
      <c r="C15" s="6" t="s">
        <v>2</v>
      </c>
      <c r="D15" s="6" t="s">
        <v>7</v>
      </c>
      <c r="E15" s="6" t="s">
        <v>65</v>
      </c>
      <c r="F15" s="2"/>
      <c r="G15" s="8">
        <f>G16</f>
        <v>1008.5</v>
      </c>
      <c r="H15" s="8"/>
      <c r="I15" s="8">
        <f>I16</f>
        <v>997.8</v>
      </c>
      <c r="J15" s="16"/>
      <c r="K15" s="11">
        <f t="shared" si="1"/>
        <v>98.939018344075365</v>
      </c>
      <c r="L15" s="16"/>
    </row>
    <row r="16" spans="1:15" ht="54" customHeight="1">
      <c r="A16" s="15">
        <v>910</v>
      </c>
      <c r="B16" s="26" t="s">
        <v>85</v>
      </c>
      <c r="C16" s="6" t="s">
        <v>2</v>
      </c>
      <c r="D16" s="6" t="s">
        <v>7</v>
      </c>
      <c r="E16" s="6" t="s">
        <v>65</v>
      </c>
      <c r="F16" s="2">
        <v>120</v>
      </c>
      <c r="G16" s="8">
        <v>1008.5</v>
      </c>
      <c r="H16" s="8"/>
      <c r="I16" s="16">
        <v>997.8</v>
      </c>
      <c r="J16" s="16"/>
      <c r="K16" s="11">
        <f t="shared" si="1"/>
        <v>98.939018344075365</v>
      </c>
      <c r="L16" s="16"/>
    </row>
    <row r="17" spans="1:12" ht="31.5" customHeight="1">
      <c r="A17" s="15">
        <v>910</v>
      </c>
      <c r="B17" s="26" t="s">
        <v>59</v>
      </c>
      <c r="C17" s="2" t="s">
        <v>2</v>
      </c>
      <c r="D17" s="2" t="s">
        <v>7</v>
      </c>
      <c r="E17" s="2">
        <v>9000000000</v>
      </c>
      <c r="F17" s="2"/>
      <c r="G17" s="8">
        <f>G18+G19+G20</f>
        <v>64586</v>
      </c>
      <c r="H17" s="8">
        <f>H18+H19+H20</f>
        <v>655.8</v>
      </c>
      <c r="I17" s="8">
        <f>I18+I19+I20</f>
        <v>62986.400000000001</v>
      </c>
      <c r="J17" s="8">
        <f>J18+J19+J20</f>
        <v>650.79999999999995</v>
      </c>
      <c r="K17" s="11">
        <f t="shared" si="1"/>
        <v>97.523302263648475</v>
      </c>
      <c r="L17" s="8">
        <f t="shared" si="1"/>
        <v>99.237572430619096</v>
      </c>
    </row>
    <row r="18" spans="1:12" ht="57" customHeight="1">
      <c r="A18" s="15">
        <v>910</v>
      </c>
      <c r="B18" s="26" t="s">
        <v>85</v>
      </c>
      <c r="C18" s="2" t="s">
        <v>2</v>
      </c>
      <c r="D18" s="2" t="s">
        <v>7</v>
      </c>
      <c r="E18" s="2">
        <v>9000000000</v>
      </c>
      <c r="F18" s="2">
        <v>120</v>
      </c>
      <c r="G18" s="8">
        <v>63448.3</v>
      </c>
      <c r="H18" s="8">
        <v>655.8</v>
      </c>
      <c r="I18" s="16">
        <v>61889</v>
      </c>
      <c r="J18" s="16">
        <v>650.79999999999995</v>
      </c>
      <c r="K18" s="11">
        <f t="shared" si="1"/>
        <v>97.542408543648918</v>
      </c>
      <c r="L18" s="8">
        <f t="shared" si="1"/>
        <v>99.237572430619096</v>
      </c>
    </row>
    <row r="19" spans="1:12" ht="68.25" customHeight="1">
      <c r="A19" s="15">
        <v>910</v>
      </c>
      <c r="B19" s="26" t="s">
        <v>84</v>
      </c>
      <c r="C19" s="6" t="s">
        <v>2</v>
      </c>
      <c r="D19" s="6" t="s">
        <v>7</v>
      </c>
      <c r="E19" s="2">
        <v>9000000000</v>
      </c>
      <c r="F19" s="2">
        <v>240</v>
      </c>
      <c r="G19" s="8">
        <v>638.70000000000005</v>
      </c>
      <c r="H19" s="8"/>
      <c r="I19" s="8">
        <v>604.5</v>
      </c>
      <c r="J19" s="16"/>
      <c r="K19" s="11">
        <f t="shared" si="1"/>
        <v>94.645373414748704</v>
      </c>
      <c r="L19" s="16"/>
    </row>
    <row r="20" spans="1:12" ht="31.5" customHeight="1">
      <c r="A20" s="15">
        <v>910</v>
      </c>
      <c r="B20" s="26" t="s">
        <v>45</v>
      </c>
      <c r="C20" s="6" t="s">
        <v>2</v>
      </c>
      <c r="D20" s="6" t="s">
        <v>7</v>
      </c>
      <c r="E20" s="2">
        <v>9000000000</v>
      </c>
      <c r="F20" s="2">
        <v>850</v>
      </c>
      <c r="G20" s="8">
        <v>499</v>
      </c>
      <c r="H20" s="7"/>
      <c r="I20" s="16">
        <v>492.9</v>
      </c>
      <c r="J20" s="16"/>
      <c r="K20" s="11">
        <f t="shared" si="1"/>
        <v>98.777555110220433</v>
      </c>
      <c r="L20" s="16"/>
    </row>
    <row r="21" spans="1:12" ht="27.75" customHeight="1">
      <c r="A21" s="15">
        <v>910</v>
      </c>
      <c r="B21" s="26" t="s">
        <v>124</v>
      </c>
      <c r="C21" s="5" t="s">
        <v>2</v>
      </c>
      <c r="D21" s="4" t="s">
        <v>20</v>
      </c>
      <c r="E21" s="2"/>
      <c r="F21" s="2"/>
      <c r="G21" s="7">
        <f>G22</f>
        <v>9.8000000000000007</v>
      </c>
      <c r="H21" s="7">
        <f>H22</f>
        <v>9.8000000000000007</v>
      </c>
      <c r="I21" s="16"/>
      <c r="J21" s="16"/>
      <c r="K21" s="11"/>
      <c r="L21" s="11"/>
    </row>
    <row r="22" spans="1:12" ht="39" customHeight="1">
      <c r="A22" s="15">
        <v>910</v>
      </c>
      <c r="B22" s="26" t="s">
        <v>59</v>
      </c>
      <c r="C22" s="2" t="s">
        <v>2</v>
      </c>
      <c r="D22" s="6" t="s">
        <v>20</v>
      </c>
      <c r="E22" s="2">
        <v>9000000000</v>
      </c>
      <c r="F22" s="2"/>
      <c r="G22" s="8">
        <f>G23</f>
        <v>9.8000000000000007</v>
      </c>
      <c r="H22" s="8">
        <f>H23</f>
        <v>9.8000000000000007</v>
      </c>
      <c r="I22" s="16"/>
      <c r="J22" s="16"/>
      <c r="K22" s="11"/>
      <c r="L22" s="11"/>
    </row>
    <row r="23" spans="1:12" ht="69.75" customHeight="1">
      <c r="A23" s="15">
        <v>910</v>
      </c>
      <c r="B23" s="26" t="s">
        <v>84</v>
      </c>
      <c r="C23" s="2" t="s">
        <v>2</v>
      </c>
      <c r="D23" s="6" t="s">
        <v>20</v>
      </c>
      <c r="E23" s="2">
        <v>9000000000</v>
      </c>
      <c r="F23" s="2">
        <v>240</v>
      </c>
      <c r="G23" s="8">
        <v>9.8000000000000007</v>
      </c>
      <c r="H23" s="8">
        <v>9.8000000000000007</v>
      </c>
      <c r="I23" s="16"/>
      <c r="J23" s="16"/>
      <c r="K23" s="11"/>
      <c r="L23" s="11"/>
    </row>
    <row r="24" spans="1:12" ht="36" customHeight="1">
      <c r="A24" s="15">
        <v>910</v>
      </c>
      <c r="B24" s="26" t="s">
        <v>142</v>
      </c>
      <c r="C24" s="5" t="s">
        <v>2</v>
      </c>
      <c r="D24" s="4" t="s">
        <v>25</v>
      </c>
      <c r="E24" s="2"/>
      <c r="F24" s="2"/>
      <c r="G24" s="7">
        <f>G25</f>
        <v>2050</v>
      </c>
      <c r="H24" s="7"/>
      <c r="I24" s="7">
        <f>I25</f>
        <v>2050</v>
      </c>
      <c r="J24" s="16"/>
      <c r="K24" s="11">
        <f t="shared" si="1"/>
        <v>100</v>
      </c>
      <c r="L24" s="11"/>
    </row>
    <row r="25" spans="1:12" ht="34.5" customHeight="1">
      <c r="A25" s="15">
        <v>910</v>
      </c>
      <c r="B25" s="26" t="s">
        <v>59</v>
      </c>
      <c r="C25" s="2" t="s">
        <v>2</v>
      </c>
      <c r="D25" s="6" t="s">
        <v>25</v>
      </c>
      <c r="E25" s="2">
        <v>9000000000</v>
      </c>
      <c r="F25" s="2"/>
      <c r="G25" s="8">
        <f>G26</f>
        <v>2050</v>
      </c>
      <c r="H25" s="8"/>
      <c r="I25" s="8">
        <f>I26</f>
        <v>2050</v>
      </c>
      <c r="J25" s="16"/>
      <c r="K25" s="11">
        <f t="shared" si="1"/>
        <v>100</v>
      </c>
      <c r="L25" s="11"/>
    </row>
    <row r="26" spans="1:12" ht="23.25" customHeight="1">
      <c r="A26" s="15">
        <v>910</v>
      </c>
      <c r="B26" s="26" t="s">
        <v>143</v>
      </c>
      <c r="C26" s="2" t="s">
        <v>2</v>
      </c>
      <c r="D26" s="6" t="s">
        <v>25</v>
      </c>
      <c r="E26" s="2">
        <v>9000000000</v>
      </c>
      <c r="F26" s="2">
        <v>880</v>
      </c>
      <c r="G26" s="8">
        <v>2050</v>
      </c>
      <c r="H26" s="8"/>
      <c r="I26" s="8">
        <v>2050</v>
      </c>
      <c r="J26" s="16"/>
      <c r="K26" s="11">
        <f t="shared" si="1"/>
        <v>100</v>
      </c>
      <c r="L26" s="11"/>
    </row>
    <row r="27" spans="1:12" ht="19.5" customHeight="1">
      <c r="A27" s="15">
        <v>910</v>
      </c>
      <c r="B27" s="28" t="s">
        <v>8</v>
      </c>
      <c r="C27" s="5" t="s">
        <v>2</v>
      </c>
      <c r="D27" s="5" t="s">
        <v>9</v>
      </c>
      <c r="E27" s="2"/>
      <c r="F27" s="2"/>
      <c r="G27" s="7">
        <f>G28</f>
        <v>300</v>
      </c>
      <c r="H27" s="7"/>
      <c r="I27" s="7"/>
      <c r="J27" s="17"/>
      <c r="K27" s="11"/>
      <c r="L27" s="17"/>
    </row>
    <row r="28" spans="1:12" ht="19.5" customHeight="1">
      <c r="A28" s="15">
        <v>910</v>
      </c>
      <c r="B28" s="26" t="s">
        <v>154</v>
      </c>
      <c r="C28" s="2" t="s">
        <v>2</v>
      </c>
      <c r="D28" s="2" t="s">
        <v>9</v>
      </c>
      <c r="E28" s="2">
        <v>9900000000</v>
      </c>
      <c r="F28" s="2"/>
      <c r="G28" s="8">
        <f>G29</f>
        <v>300</v>
      </c>
      <c r="H28" s="8"/>
      <c r="I28" s="16"/>
      <c r="J28" s="16"/>
      <c r="K28" s="11">
        <f t="shared" si="1"/>
        <v>0</v>
      </c>
      <c r="L28" s="16"/>
    </row>
    <row r="29" spans="1:12" ht="40.5" customHeight="1">
      <c r="A29" s="15">
        <v>910</v>
      </c>
      <c r="B29" s="26" t="s">
        <v>156</v>
      </c>
      <c r="C29" s="2" t="s">
        <v>2</v>
      </c>
      <c r="D29" s="2" t="s">
        <v>9</v>
      </c>
      <c r="E29" s="2">
        <v>9900000000</v>
      </c>
      <c r="F29" s="2">
        <v>870</v>
      </c>
      <c r="G29" s="8">
        <v>300</v>
      </c>
      <c r="H29" s="8"/>
      <c r="I29" s="16"/>
      <c r="J29" s="16"/>
      <c r="K29" s="11">
        <f t="shared" si="1"/>
        <v>0</v>
      </c>
      <c r="L29" s="16"/>
    </row>
    <row r="30" spans="1:12" ht="42" customHeight="1">
      <c r="A30" s="15">
        <v>910</v>
      </c>
      <c r="B30" s="26" t="s">
        <v>10</v>
      </c>
      <c r="C30" s="5" t="s">
        <v>2</v>
      </c>
      <c r="D30" s="5" t="s">
        <v>11</v>
      </c>
      <c r="E30" s="2"/>
      <c r="F30" s="2"/>
      <c r="G30" s="7">
        <f>G31+G35+G38+G42</f>
        <v>80921.700000000012</v>
      </c>
      <c r="H30" s="7">
        <f t="shared" ref="H30:J30" si="2">H31+H35+H38+H42</f>
        <v>111</v>
      </c>
      <c r="I30" s="7">
        <f t="shared" si="2"/>
        <v>76491.900000000009</v>
      </c>
      <c r="J30" s="7">
        <f t="shared" si="2"/>
        <v>111</v>
      </c>
      <c r="K30" s="11">
        <f t="shared" si="1"/>
        <v>94.52581940320087</v>
      </c>
      <c r="L30" s="7">
        <f>L31+L35+L38+L42</f>
        <v>100</v>
      </c>
    </row>
    <row r="31" spans="1:12" ht="78.75">
      <c r="A31" s="15">
        <v>910</v>
      </c>
      <c r="B31" s="27" t="s">
        <v>158</v>
      </c>
      <c r="C31" s="6" t="s">
        <v>2</v>
      </c>
      <c r="D31" s="6" t="s">
        <v>11</v>
      </c>
      <c r="E31" s="6" t="s">
        <v>66</v>
      </c>
      <c r="F31" s="6"/>
      <c r="G31" s="8">
        <f>G32+G33+G34</f>
        <v>61305.8</v>
      </c>
      <c r="H31" s="8"/>
      <c r="I31" s="8">
        <f>I32+I33+I34</f>
        <v>58195.200000000004</v>
      </c>
      <c r="J31" s="8"/>
      <c r="K31" s="11">
        <f t="shared" si="1"/>
        <v>94.926091821654722</v>
      </c>
      <c r="L31" s="10"/>
    </row>
    <row r="32" spans="1:12" ht="43.5" customHeight="1">
      <c r="A32" s="15">
        <v>910</v>
      </c>
      <c r="B32" s="26" t="s">
        <v>47</v>
      </c>
      <c r="C32" s="6" t="s">
        <v>2</v>
      </c>
      <c r="D32" s="6" t="s">
        <v>11</v>
      </c>
      <c r="E32" s="6" t="s">
        <v>66</v>
      </c>
      <c r="F32" s="6" t="s">
        <v>53</v>
      </c>
      <c r="G32" s="8">
        <v>37754.9</v>
      </c>
      <c r="H32" s="8"/>
      <c r="I32" s="16">
        <v>36856.5</v>
      </c>
      <c r="J32" s="16"/>
      <c r="K32" s="11">
        <f t="shared" si="1"/>
        <v>97.62044132019949</v>
      </c>
      <c r="L32" s="16"/>
    </row>
    <row r="33" spans="1:12" ht="63.75" customHeight="1">
      <c r="A33" s="15">
        <v>910</v>
      </c>
      <c r="B33" s="26" t="s">
        <v>84</v>
      </c>
      <c r="C33" s="6" t="s">
        <v>2</v>
      </c>
      <c r="D33" s="6" t="s">
        <v>11</v>
      </c>
      <c r="E33" s="6" t="s">
        <v>66</v>
      </c>
      <c r="F33" s="6" t="s">
        <v>46</v>
      </c>
      <c r="G33" s="8">
        <v>22207</v>
      </c>
      <c r="H33" s="8"/>
      <c r="I33" s="16">
        <v>19994.8</v>
      </c>
      <c r="J33" s="8"/>
      <c r="K33" s="11">
        <f t="shared" ref="K33:L46" si="3">I33/G33*100</f>
        <v>90.038276219210161</v>
      </c>
      <c r="L33" s="11"/>
    </row>
    <row r="34" spans="1:12" ht="35.25" customHeight="1">
      <c r="A34" s="15">
        <v>910</v>
      </c>
      <c r="B34" s="26" t="s">
        <v>45</v>
      </c>
      <c r="C34" s="6" t="s">
        <v>2</v>
      </c>
      <c r="D34" s="6" t="s">
        <v>11</v>
      </c>
      <c r="E34" s="6" t="s">
        <v>66</v>
      </c>
      <c r="F34" s="6" t="s">
        <v>54</v>
      </c>
      <c r="G34" s="8">
        <v>1343.9</v>
      </c>
      <c r="H34" s="8"/>
      <c r="I34" s="8">
        <v>1343.9</v>
      </c>
      <c r="J34" s="16"/>
      <c r="K34" s="11">
        <f t="shared" si="3"/>
        <v>100</v>
      </c>
      <c r="L34" s="16"/>
    </row>
    <row r="35" spans="1:12" ht="64.900000000000006" customHeight="1">
      <c r="A35" s="15">
        <v>910</v>
      </c>
      <c r="B35" s="27" t="s">
        <v>138</v>
      </c>
      <c r="C35" s="6" t="s">
        <v>2</v>
      </c>
      <c r="D35" s="6" t="s">
        <v>11</v>
      </c>
      <c r="E35" s="6" t="s">
        <v>67</v>
      </c>
      <c r="F35" s="6"/>
      <c r="G35" s="8">
        <f>G36+G37</f>
        <v>169</v>
      </c>
      <c r="H35" s="8"/>
      <c r="I35" s="16">
        <f>I36+I37</f>
        <v>152</v>
      </c>
      <c r="J35" s="16"/>
      <c r="K35" s="11">
        <f t="shared" si="3"/>
        <v>89.940828402366861</v>
      </c>
      <c r="L35" s="16"/>
    </row>
    <row r="36" spans="1:12" ht="65.25" customHeight="1">
      <c r="A36" s="15">
        <v>910</v>
      </c>
      <c r="B36" s="26" t="s">
        <v>84</v>
      </c>
      <c r="C36" s="6" t="s">
        <v>2</v>
      </c>
      <c r="D36" s="6" t="s">
        <v>11</v>
      </c>
      <c r="E36" s="6" t="s">
        <v>67</v>
      </c>
      <c r="F36" s="6" t="s">
        <v>46</v>
      </c>
      <c r="G36" s="8">
        <v>38</v>
      </c>
      <c r="H36" s="8"/>
      <c r="I36" s="16">
        <v>21</v>
      </c>
      <c r="J36" s="16"/>
      <c r="K36" s="11">
        <f t="shared" si="3"/>
        <v>55.26315789473685</v>
      </c>
      <c r="L36" s="16"/>
    </row>
    <row r="37" spans="1:12" ht="39.75" customHeight="1">
      <c r="A37" s="15">
        <v>910</v>
      </c>
      <c r="B37" s="26" t="s">
        <v>129</v>
      </c>
      <c r="C37" s="6" t="s">
        <v>2</v>
      </c>
      <c r="D37" s="6" t="s">
        <v>11</v>
      </c>
      <c r="E37" s="6" t="s">
        <v>67</v>
      </c>
      <c r="F37" s="6" t="s">
        <v>64</v>
      </c>
      <c r="G37" s="8">
        <v>131</v>
      </c>
      <c r="H37" s="8"/>
      <c r="I37" s="8">
        <v>131</v>
      </c>
      <c r="J37" s="16"/>
      <c r="K37" s="11">
        <f t="shared" si="3"/>
        <v>100</v>
      </c>
      <c r="L37" s="16"/>
    </row>
    <row r="38" spans="1:12" ht="81.75" customHeight="1">
      <c r="A38" s="15">
        <v>910</v>
      </c>
      <c r="B38" s="27" t="s">
        <v>159</v>
      </c>
      <c r="C38" s="6" t="s">
        <v>2</v>
      </c>
      <c r="D38" s="6" t="s">
        <v>11</v>
      </c>
      <c r="E38" s="6" t="s">
        <v>69</v>
      </c>
      <c r="F38" s="6"/>
      <c r="G38" s="8">
        <f>G39+G40+G41</f>
        <v>13667.1</v>
      </c>
      <c r="H38" s="8"/>
      <c r="I38" s="8">
        <f>I39+I40+I41</f>
        <v>12381.6</v>
      </c>
      <c r="J38" s="8"/>
      <c r="K38" s="11">
        <f t="shared" si="3"/>
        <v>90.594200671686025</v>
      </c>
      <c r="L38" s="8"/>
    </row>
    <row r="39" spans="1:12" ht="66.75" customHeight="1">
      <c r="A39" s="15">
        <v>910</v>
      </c>
      <c r="B39" s="26" t="s">
        <v>84</v>
      </c>
      <c r="C39" s="6" t="s">
        <v>2</v>
      </c>
      <c r="D39" s="6" t="s">
        <v>11</v>
      </c>
      <c r="E39" s="6" t="s">
        <v>69</v>
      </c>
      <c r="F39" s="6" t="s">
        <v>46</v>
      </c>
      <c r="G39" s="8">
        <v>4131.1000000000004</v>
      </c>
      <c r="H39" s="8"/>
      <c r="I39" s="16">
        <v>3560.9</v>
      </c>
      <c r="J39" s="16"/>
      <c r="K39" s="11">
        <f t="shared" si="3"/>
        <v>86.197380842874765</v>
      </c>
      <c r="L39" s="8"/>
    </row>
    <row r="40" spans="1:12" ht="24.75" customHeight="1">
      <c r="A40" s="15">
        <v>910</v>
      </c>
      <c r="B40" s="26" t="s">
        <v>61</v>
      </c>
      <c r="C40" s="6" t="s">
        <v>2</v>
      </c>
      <c r="D40" s="6" t="s">
        <v>11</v>
      </c>
      <c r="E40" s="6" t="s">
        <v>69</v>
      </c>
      <c r="F40" s="6" t="s">
        <v>60</v>
      </c>
      <c r="G40" s="8">
        <v>9466</v>
      </c>
      <c r="H40" s="8"/>
      <c r="I40" s="16">
        <v>8770.7000000000007</v>
      </c>
      <c r="J40" s="16"/>
      <c r="K40" s="11">
        <f t="shared" si="3"/>
        <v>92.654764420029593</v>
      </c>
      <c r="L40" s="8"/>
    </row>
    <row r="41" spans="1:12" ht="42" customHeight="1">
      <c r="A41" s="15">
        <v>910</v>
      </c>
      <c r="B41" s="26" t="s">
        <v>45</v>
      </c>
      <c r="C41" s="6" t="s">
        <v>2</v>
      </c>
      <c r="D41" s="6" t="s">
        <v>11</v>
      </c>
      <c r="E41" s="6" t="s">
        <v>69</v>
      </c>
      <c r="F41" s="6" t="s">
        <v>54</v>
      </c>
      <c r="G41" s="8">
        <v>70</v>
      </c>
      <c r="H41" s="8"/>
      <c r="I41" s="16">
        <v>50</v>
      </c>
      <c r="J41" s="16"/>
      <c r="K41" s="11">
        <f t="shared" si="3"/>
        <v>71.428571428571431</v>
      </c>
      <c r="L41" s="8"/>
    </row>
    <row r="42" spans="1:12" ht="33" customHeight="1">
      <c r="A42" s="15">
        <v>910</v>
      </c>
      <c r="B42" s="26" t="s">
        <v>59</v>
      </c>
      <c r="C42" s="6" t="s">
        <v>2</v>
      </c>
      <c r="D42" s="6" t="s">
        <v>11</v>
      </c>
      <c r="E42" s="6" t="s">
        <v>76</v>
      </c>
      <c r="F42" s="6"/>
      <c r="G42" s="8">
        <f>G43+G44+G45</f>
        <v>5779.7999999999993</v>
      </c>
      <c r="H42" s="8">
        <f t="shared" ref="H42:J42" si="4">H43+H44+H45</f>
        <v>111</v>
      </c>
      <c r="I42" s="8">
        <f t="shared" si="4"/>
        <v>5763.1</v>
      </c>
      <c r="J42" s="8">
        <f t="shared" si="4"/>
        <v>111</v>
      </c>
      <c r="K42" s="11">
        <f t="shared" si="3"/>
        <v>99.711062666528278</v>
      </c>
      <c r="L42" s="8">
        <f t="shared" si="3"/>
        <v>100</v>
      </c>
    </row>
    <row r="43" spans="1:12" ht="66" customHeight="1">
      <c r="A43" s="15">
        <v>910</v>
      </c>
      <c r="B43" s="26" t="s">
        <v>84</v>
      </c>
      <c r="C43" s="6" t="s">
        <v>2</v>
      </c>
      <c r="D43" s="6" t="s">
        <v>11</v>
      </c>
      <c r="E43" s="6" t="s">
        <v>76</v>
      </c>
      <c r="F43" s="6" t="s">
        <v>46</v>
      </c>
      <c r="G43" s="8">
        <v>229.5</v>
      </c>
      <c r="H43" s="8">
        <v>111</v>
      </c>
      <c r="I43" s="8">
        <v>226</v>
      </c>
      <c r="J43" s="8">
        <v>111</v>
      </c>
      <c r="K43" s="11">
        <f t="shared" si="3"/>
        <v>98.474945533769059</v>
      </c>
      <c r="L43" s="8">
        <f t="shared" si="3"/>
        <v>100</v>
      </c>
    </row>
    <row r="44" spans="1:12" ht="34.5" customHeight="1">
      <c r="A44" s="15">
        <v>910</v>
      </c>
      <c r="B44" s="26" t="s">
        <v>89</v>
      </c>
      <c r="C44" s="6" t="s">
        <v>2</v>
      </c>
      <c r="D44" s="6" t="s">
        <v>11</v>
      </c>
      <c r="E44" s="6" t="s">
        <v>76</v>
      </c>
      <c r="F44" s="6" t="s">
        <v>93</v>
      </c>
      <c r="G44" s="8">
        <v>4387.8999999999996</v>
      </c>
      <c r="H44" s="8"/>
      <c r="I44" s="8">
        <v>4374.7</v>
      </c>
      <c r="J44" s="8"/>
      <c r="K44" s="11">
        <f t="shared" si="3"/>
        <v>99.69917272499373</v>
      </c>
      <c r="L44" s="16"/>
    </row>
    <row r="45" spans="1:12" ht="32.25" customHeight="1">
      <c r="A45" s="15">
        <v>910</v>
      </c>
      <c r="B45" s="26" t="s">
        <v>45</v>
      </c>
      <c r="C45" s="6" t="s">
        <v>2</v>
      </c>
      <c r="D45" s="6" t="s">
        <v>11</v>
      </c>
      <c r="E45" s="6" t="s">
        <v>76</v>
      </c>
      <c r="F45" s="6" t="s">
        <v>54</v>
      </c>
      <c r="G45" s="8">
        <v>1162.4000000000001</v>
      </c>
      <c r="H45" s="8"/>
      <c r="I45" s="8">
        <v>1162.4000000000001</v>
      </c>
      <c r="J45" s="8"/>
      <c r="K45" s="11">
        <f t="shared" si="3"/>
        <v>100</v>
      </c>
      <c r="L45" s="16"/>
    </row>
    <row r="46" spans="1:12" ht="33.75" customHeight="1">
      <c r="A46" s="15">
        <v>910</v>
      </c>
      <c r="B46" s="29" t="s">
        <v>106</v>
      </c>
      <c r="C46" s="4" t="s">
        <v>5</v>
      </c>
      <c r="D46" s="4" t="s">
        <v>3</v>
      </c>
      <c r="E46" s="6"/>
      <c r="F46" s="2"/>
      <c r="G46" s="7">
        <f t="shared" ref="G46:H47" si="5">G47</f>
        <v>166.2</v>
      </c>
      <c r="H46" s="7">
        <f t="shared" si="5"/>
        <v>166.2</v>
      </c>
      <c r="I46" s="7">
        <f>I47</f>
        <v>166.2</v>
      </c>
      <c r="J46" s="7">
        <f>J47</f>
        <v>166.2</v>
      </c>
      <c r="K46" s="10">
        <f t="shared" si="3"/>
        <v>100</v>
      </c>
      <c r="L46" s="7">
        <f t="shared" si="3"/>
        <v>100</v>
      </c>
    </row>
    <row r="47" spans="1:12" ht="33" customHeight="1">
      <c r="A47" s="15">
        <v>910</v>
      </c>
      <c r="B47" s="29" t="s">
        <v>59</v>
      </c>
      <c r="C47" s="6" t="s">
        <v>5</v>
      </c>
      <c r="D47" s="6" t="s">
        <v>3</v>
      </c>
      <c r="E47" s="6" t="s">
        <v>76</v>
      </c>
      <c r="F47" s="2"/>
      <c r="G47" s="8">
        <f t="shared" si="5"/>
        <v>166.2</v>
      </c>
      <c r="H47" s="8">
        <f t="shared" si="5"/>
        <v>166.2</v>
      </c>
      <c r="I47" s="8">
        <f>I48</f>
        <v>166.2</v>
      </c>
      <c r="J47" s="8">
        <f>J48</f>
        <v>166.2</v>
      </c>
      <c r="K47" s="11">
        <f t="shared" ref="K47:L83" si="6">I47/G47*100</f>
        <v>100</v>
      </c>
      <c r="L47" s="8">
        <f t="shared" si="6"/>
        <v>100</v>
      </c>
    </row>
    <row r="48" spans="1:12" ht="41.25" customHeight="1">
      <c r="A48" s="15">
        <v>910</v>
      </c>
      <c r="B48" s="29" t="s">
        <v>107</v>
      </c>
      <c r="C48" s="6" t="s">
        <v>5</v>
      </c>
      <c r="D48" s="6" t="s">
        <v>3</v>
      </c>
      <c r="E48" s="6">
        <v>9000000000</v>
      </c>
      <c r="F48" s="2">
        <v>120</v>
      </c>
      <c r="G48" s="8">
        <v>166.2</v>
      </c>
      <c r="H48" s="8">
        <v>166.2</v>
      </c>
      <c r="I48" s="8">
        <v>166.2</v>
      </c>
      <c r="J48" s="8">
        <v>166.2</v>
      </c>
      <c r="K48" s="11">
        <f t="shared" si="6"/>
        <v>100</v>
      </c>
      <c r="L48" s="8">
        <f t="shared" si="6"/>
        <v>100</v>
      </c>
    </row>
    <row r="49" spans="1:12" ht="23.45" customHeight="1">
      <c r="A49" s="15">
        <v>910</v>
      </c>
      <c r="B49" s="26" t="s">
        <v>108</v>
      </c>
      <c r="C49" s="5" t="s">
        <v>3</v>
      </c>
      <c r="D49" s="5" t="s">
        <v>12</v>
      </c>
      <c r="E49" s="2"/>
      <c r="F49" s="2"/>
      <c r="G49" s="7">
        <f>G50</f>
        <v>2827</v>
      </c>
      <c r="H49" s="7"/>
      <c r="I49" s="7">
        <f>I50</f>
        <v>227</v>
      </c>
      <c r="J49" s="8"/>
      <c r="K49" s="10">
        <f t="shared" si="6"/>
        <v>8.0297134771842948</v>
      </c>
      <c r="L49" s="16"/>
    </row>
    <row r="50" spans="1:12" ht="144.75" customHeight="1">
      <c r="A50" s="15">
        <v>910</v>
      </c>
      <c r="B50" s="27" t="s">
        <v>157</v>
      </c>
      <c r="C50" s="6" t="s">
        <v>3</v>
      </c>
      <c r="D50" s="6" t="s">
        <v>12</v>
      </c>
      <c r="E50" s="6" t="s">
        <v>65</v>
      </c>
      <c r="F50" s="6"/>
      <c r="G50" s="8">
        <f>G51+G54+G52</f>
        <v>2827</v>
      </c>
      <c r="H50" s="8"/>
      <c r="I50" s="8">
        <f t="shared" ref="I50" si="7">I51+I54+I52</f>
        <v>227</v>
      </c>
      <c r="J50" s="8"/>
      <c r="K50" s="8">
        <v>8</v>
      </c>
      <c r="L50" s="16"/>
    </row>
    <row r="51" spans="1:12" ht="65.25" customHeight="1">
      <c r="A51" s="15">
        <v>910</v>
      </c>
      <c r="B51" s="26" t="s">
        <v>84</v>
      </c>
      <c r="C51" s="6" t="s">
        <v>3</v>
      </c>
      <c r="D51" s="6" t="s">
        <v>12</v>
      </c>
      <c r="E51" s="6" t="s">
        <v>65</v>
      </c>
      <c r="F51" s="6" t="s">
        <v>46</v>
      </c>
      <c r="G51" s="8">
        <v>217</v>
      </c>
      <c r="H51" s="8"/>
      <c r="I51" s="8">
        <v>217</v>
      </c>
      <c r="J51" s="8"/>
      <c r="K51" s="11">
        <f t="shared" si="6"/>
        <v>100</v>
      </c>
      <c r="L51" s="16"/>
    </row>
    <row r="52" spans="1:12" ht="55.5" customHeight="1">
      <c r="A52" s="15">
        <v>910</v>
      </c>
      <c r="B52" s="26" t="s">
        <v>63</v>
      </c>
      <c r="C52" s="6" t="s">
        <v>3</v>
      </c>
      <c r="D52" s="6" t="s">
        <v>12</v>
      </c>
      <c r="E52" s="6" t="s">
        <v>65</v>
      </c>
      <c r="F52" s="6" t="s">
        <v>64</v>
      </c>
      <c r="G52" s="8">
        <v>10</v>
      </c>
      <c r="H52" s="8"/>
      <c r="I52" s="8">
        <v>10</v>
      </c>
      <c r="J52" s="8"/>
      <c r="K52" s="11">
        <f t="shared" si="6"/>
        <v>100</v>
      </c>
      <c r="L52" s="16"/>
    </row>
    <row r="53" spans="1:12" ht="35.25" customHeight="1">
      <c r="A53" s="15">
        <v>910</v>
      </c>
      <c r="B53" s="29" t="s">
        <v>59</v>
      </c>
      <c r="C53" s="6" t="s">
        <v>3</v>
      </c>
      <c r="D53" s="6" t="s">
        <v>12</v>
      </c>
      <c r="E53" s="6" t="s">
        <v>76</v>
      </c>
      <c r="F53" s="6"/>
      <c r="G53" s="8">
        <f>G54</f>
        <v>2600</v>
      </c>
      <c r="H53" s="8"/>
      <c r="I53" s="8"/>
      <c r="J53" s="8"/>
      <c r="K53" s="11">
        <f t="shared" si="6"/>
        <v>0</v>
      </c>
      <c r="L53" s="16"/>
    </row>
    <row r="54" spans="1:12" ht="64.5" customHeight="1">
      <c r="A54" s="15">
        <v>910</v>
      </c>
      <c r="B54" s="26" t="s">
        <v>84</v>
      </c>
      <c r="C54" s="6" t="s">
        <v>3</v>
      </c>
      <c r="D54" s="6" t="s">
        <v>12</v>
      </c>
      <c r="E54" s="6" t="s">
        <v>76</v>
      </c>
      <c r="F54" s="6" t="s">
        <v>46</v>
      </c>
      <c r="G54" s="8">
        <v>2600</v>
      </c>
      <c r="H54" s="8"/>
      <c r="I54" s="8"/>
      <c r="J54" s="8"/>
      <c r="K54" s="11">
        <f t="shared" si="6"/>
        <v>0</v>
      </c>
      <c r="L54" s="16"/>
    </row>
    <row r="55" spans="1:12" ht="65.25" customHeight="1">
      <c r="A55" s="15">
        <v>910</v>
      </c>
      <c r="B55" s="30" t="s">
        <v>125</v>
      </c>
      <c r="C55" s="4" t="s">
        <v>3</v>
      </c>
      <c r="D55" s="4" t="s">
        <v>31</v>
      </c>
      <c r="E55" s="6"/>
      <c r="F55" s="6"/>
      <c r="G55" s="7">
        <f>G56</f>
        <v>4310.3</v>
      </c>
      <c r="H55" s="7"/>
      <c r="I55" s="7">
        <f t="shared" ref="I55" si="8">I56</f>
        <v>4310.3</v>
      </c>
      <c r="J55" s="8"/>
      <c r="K55" s="11">
        <f t="shared" si="6"/>
        <v>100</v>
      </c>
      <c r="L55" s="16"/>
    </row>
    <row r="56" spans="1:12" ht="153" customHeight="1">
      <c r="A56" s="15">
        <v>910</v>
      </c>
      <c r="B56" s="27" t="s">
        <v>157</v>
      </c>
      <c r="C56" s="6" t="s">
        <v>3</v>
      </c>
      <c r="D56" s="6" t="s">
        <v>31</v>
      </c>
      <c r="E56" s="6" t="s">
        <v>65</v>
      </c>
      <c r="F56" s="6"/>
      <c r="G56" s="8">
        <f>G58+G59+G57</f>
        <v>4310.3</v>
      </c>
      <c r="H56" s="8"/>
      <c r="I56" s="8">
        <f t="shared" ref="I56" si="9">I58+I59+I57</f>
        <v>4310.3</v>
      </c>
      <c r="J56" s="8"/>
      <c r="K56" s="11">
        <f t="shared" si="6"/>
        <v>100</v>
      </c>
      <c r="L56" s="16"/>
    </row>
    <row r="57" spans="1:12" ht="73.5" customHeight="1">
      <c r="A57" s="15">
        <v>910</v>
      </c>
      <c r="B57" s="26" t="s">
        <v>57</v>
      </c>
      <c r="C57" s="6" t="s">
        <v>3</v>
      </c>
      <c r="D57" s="6" t="s">
        <v>31</v>
      </c>
      <c r="E57" s="6" t="s">
        <v>65</v>
      </c>
      <c r="F57" s="6" t="s">
        <v>56</v>
      </c>
      <c r="G57" s="8">
        <v>500</v>
      </c>
      <c r="H57" s="8"/>
      <c r="I57" s="8">
        <v>500</v>
      </c>
      <c r="J57" s="8"/>
      <c r="K57" s="11">
        <f t="shared" si="6"/>
        <v>100</v>
      </c>
      <c r="L57" s="16"/>
    </row>
    <row r="58" spans="1:12" ht="64.5" customHeight="1">
      <c r="A58" s="15">
        <v>910</v>
      </c>
      <c r="B58" s="26" t="s">
        <v>84</v>
      </c>
      <c r="C58" s="6" t="s">
        <v>3</v>
      </c>
      <c r="D58" s="6" t="s">
        <v>31</v>
      </c>
      <c r="E58" s="6" t="s">
        <v>65</v>
      </c>
      <c r="F58" s="6" t="s">
        <v>46</v>
      </c>
      <c r="G58" s="8">
        <v>10.3</v>
      </c>
      <c r="H58" s="8"/>
      <c r="I58" s="8">
        <v>10.3</v>
      </c>
      <c r="J58" s="8"/>
      <c r="K58" s="11">
        <f t="shared" si="6"/>
        <v>100</v>
      </c>
      <c r="L58" s="16"/>
    </row>
    <row r="59" spans="1:12" ht="86.25" customHeight="1">
      <c r="A59" s="15">
        <v>910</v>
      </c>
      <c r="B59" s="26" t="s">
        <v>96</v>
      </c>
      <c r="C59" s="6" t="s">
        <v>3</v>
      </c>
      <c r="D59" s="6" t="s">
        <v>31</v>
      </c>
      <c r="E59" s="6" t="s">
        <v>65</v>
      </c>
      <c r="F59" s="6" t="s">
        <v>51</v>
      </c>
      <c r="G59" s="8">
        <v>3800</v>
      </c>
      <c r="H59" s="8"/>
      <c r="I59" s="8">
        <v>3800</v>
      </c>
      <c r="J59" s="8"/>
      <c r="K59" s="11">
        <f t="shared" si="6"/>
        <v>100</v>
      </c>
      <c r="L59" s="16"/>
    </row>
    <row r="60" spans="1:12" ht="48" customHeight="1">
      <c r="A60" s="15">
        <v>910</v>
      </c>
      <c r="B60" s="26" t="s">
        <v>13</v>
      </c>
      <c r="C60" s="5" t="s">
        <v>3</v>
      </c>
      <c r="D60" s="5" t="s">
        <v>14</v>
      </c>
      <c r="E60" s="2"/>
      <c r="F60" s="2"/>
      <c r="G60" s="7">
        <f>G61+G63</f>
        <v>3424.9</v>
      </c>
      <c r="H60" s="7">
        <f t="shared" ref="H60:J60" si="10">H61+H63</f>
        <v>2109.3000000000002</v>
      </c>
      <c r="I60" s="7">
        <f t="shared" si="10"/>
        <v>2403.8000000000002</v>
      </c>
      <c r="J60" s="7">
        <f t="shared" si="10"/>
        <v>1166.0999999999999</v>
      </c>
      <c r="K60" s="10">
        <f t="shared" si="6"/>
        <v>70.185990831849111</v>
      </c>
      <c r="L60" s="7">
        <f t="shared" si="6"/>
        <v>55.283743421988326</v>
      </c>
    </row>
    <row r="61" spans="1:12" ht="111.75" customHeight="1">
      <c r="A61" s="15">
        <v>910</v>
      </c>
      <c r="B61" s="27" t="s">
        <v>160</v>
      </c>
      <c r="C61" s="2" t="s">
        <v>3</v>
      </c>
      <c r="D61" s="2" t="s">
        <v>14</v>
      </c>
      <c r="E61" s="6" t="s">
        <v>70</v>
      </c>
      <c r="F61" s="2"/>
      <c r="G61" s="8">
        <f t="shared" ref="G61:J61" si="11">G62</f>
        <v>2076.9</v>
      </c>
      <c r="H61" s="8">
        <f t="shared" si="11"/>
        <v>1461.3</v>
      </c>
      <c r="I61" s="8">
        <f t="shared" si="11"/>
        <v>1133.7</v>
      </c>
      <c r="J61" s="8">
        <f t="shared" si="11"/>
        <v>518.1</v>
      </c>
      <c r="K61" s="11">
        <f t="shared" si="6"/>
        <v>54.586162068467424</v>
      </c>
      <c r="L61" s="8">
        <f t="shared" si="6"/>
        <v>35.454732087866972</v>
      </c>
    </row>
    <row r="62" spans="1:12" ht="25.5" customHeight="1">
      <c r="A62" s="15">
        <v>910</v>
      </c>
      <c r="B62" s="26" t="s">
        <v>48</v>
      </c>
      <c r="C62" s="2" t="s">
        <v>3</v>
      </c>
      <c r="D62" s="2" t="s">
        <v>14</v>
      </c>
      <c r="E62" s="6" t="s">
        <v>70</v>
      </c>
      <c r="F62" s="2">
        <v>610</v>
      </c>
      <c r="G62" s="8">
        <v>2076.9</v>
      </c>
      <c r="H62" s="8">
        <v>1461.3</v>
      </c>
      <c r="I62" s="8">
        <v>1133.7</v>
      </c>
      <c r="J62" s="8">
        <v>518.1</v>
      </c>
      <c r="K62" s="11">
        <f t="shared" si="6"/>
        <v>54.586162068467424</v>
      </c>
      <c r="L62" s="8">
        <f t="shared" si="6"/>
        <v>35.454732087866972</v>
      </c>
    </row>
    <row r="63" spans="1:12" ht="40.15" customHeight="1">
      <c r="A63" s="15">
        <v>910</v>
      </c>
      <c r="B63" s="29" t="s">
        <v>59</v>
      </c>
      <c r="C63" s="2" t="s">
        <v>3</v>
      </c>
      <c r="D63" s="2">
        <v>14</v>
      </c>
      <c r="E63" s="6" t="s">
        <v>76</v>
      </c>
      <c r="F63" s="2"/>
      <c r="G63" s="8">
        <f>G66+G64</f>
        <v>1348</v>
      </c>
      <c r="H63" s="8">
        <f>H66+H64</f>
        <v>648</v>
      </c>
      <c r="I63" s="8">
        <f>I66+I64</f>
        <v>1270.0999999999999</v>
      </c>
      <c r="J63" s="8">
        <f>J66+J64</f>
        <v>648</v>
      </c>
      <c r="K63" s="11">
        <f t="shared" ref="K63:K66" si="12">I63/G63*100</f>
        <v>94.221068249258153</v>
      </c>
      <c r="L63" s="8">
        <f t="shared" si="6"/>
        <v>100</v>
      </c>
    </row>
    <row r="64" spans="1:12" ht="50.25" customHeight="1">
      <c r="A64" s="15">
        <v>910</v>
      </c>
      <c r="B64" s="29" t="s">
        <v>130</v>
      </c>
      <c r="C64" s="2" t="s">
        <v>3</v>
      </c>
      <c r="D64" s="2">
        <v>14</v>
      </c>
      <c r="E64" s="6" t="s">
        <v>76</v>
      </c>
      <c r="F64" s="2">
        <v>120</v>
      </c>
      <c r="G64" s="8">
        <v>648</v>
      </c>
      <c r="H64" s="8">
        <v>648</v>
      </c>
      <c r="I64" s="8">
        <v>648</v>
      </c>
      <c r="J64" s="8">
        <v>648</v>
      </c>
      <c r="K64" s="11">
        <f t="shared" si="12"/>
        <v>100</v>
      </c>
      <c r="L64" s="8">
        <f t="shared" si="6"/>
        <v>100</v>
      </c>
    </row>
    <row r="65" spans="1:12" ht="40.15" customHeight="1">
      <c r="A65" s="15">
        <v>910</v>
      </c>
      <c r="B65" s="26" t="s">
        <v>156</v>
      </c>
      <c r="C65" s="2" t="s">
        <v>3</v>
      </c>
      <c r="D65" s="2">
        <v>14</v>
      </c>
      <c r="E65" s="6" t="s">
        <v>155</v>
      </c>
      <c r="F65" s="2"/>
      <c r="G65" s="8"/>
      <c r="H65" s="8"/>
      <c r="I65" s="8"/>
      <c r="J65" s="8"/>
      <c r="K65" s="18"/>
      <c r="L65" s="8"/>
    </row>
    <row r="66" spans="1:12" ht="81" customHeight="1">
      <c r="A66" s="15">
        <v>910</v>
      </c>
      <c r="B66" s="26" t="s">
        <v>96</v>
      </c>
      <c r="C66" s="2" t="s">
        <v>3</v>
      </c>
      <c r="D66" s="2">
        <v>14</v>
      </c>
      <c r="E66" s="6" t="s">
        <v>155</v>
      </c>
      <c r="F66" s="2">
        <v>810</v>
      </c>
      <c r="G66" s="8">
        <v>700</v>
      </c>
      <c r="H66" s="8"/>
      <c r="I66" s="8">
        <v>622.1</v>
      </c>
      <c r="J66" s="8"/>
      <c r="K66" s="18">
        <f t="shared" si="12"/>
        <v>88.871428571428581</v>
      </c>
      <c r="L66" s="8"/>
    </row>
    <row r="67" spans="1:12" ht="24" customHeight="1">
      <c r="A67" s="15">
        <v>910</v>
      </c>
      <c r="B67" s="29" t="s">
        <v>98</v>
      </c>
      <c r="C67" s="4" t="s">
        <v>7</v>
      </c>
      <c r="D67" s="4" t="s">
        <v>20</v>
      </c>
      <c r="E67" s="6"/>
      <c r="F67" s="6"/>
      <c r="G67" s="7">
        <f t="shared" ref="G67:J68" si="13">G68</f>
        <v>319.90000000000003</v>
      </c>
      <c r="H67" s="7">
        <f t="shared" si="13"/>
        <v>319.90000000000003</v>
      </c>
      <c r="I67" s="7">
        <f t="shared" si="13"/>
        <v>319.7</v>
      </c>
      <c r="J67" s="7">
        <f t="shared" si="13"/>
        <v>319.7</v>
      </c>
      <c r="K67" s="10">
        <f t="shared" si="6"/>
        <v>99.937480462644558</v>
      </c>
      <c r="L67" s="7">
        <f t="shared" si="6"/>
        <v>99.937480462644558</v>
      </c>
    </row>
    <row r="68" spans="1:12" ht="98.25" customHeight="1">
      <c r="A68" s="15">
        <v>910</v>
      </c>
      <c r="B68" s="27" t="s">
        <v>140</v>
      </c>
      <c r="C68" s="6" t="s">
        <v>7</v>
      </c>
      <c r="D68" s="6" t="s">
        <v>20</v>
      </c>
      <c r="E68" s="6" t="s">
        <v>71</v>
      </c>
      <c r="F68" s="6"/>
      <c r="G68" s="8">
        <f t="shared" si="13"/>
        <v>319.90000000000003</v>
      </c>
      <c r="H68" s="8">
        <f t="shared" si="13"/>
        <v>319.90000000000003</v>
      </c>
      <c r="I68" s="8">
        <f t="shared" si="13"/>
        <v>319.7</v>
      </c>
      <c r="J68" s="8">
        <f t="shared" si="13"/>
        <v>319.7</v>
      </c>
      <c r="K68" s="11">
        <f t="shared" si="6"/>
        <v>99.937480462644558</v>
      </c>
      <c r="L68" s="8">
        <f t="shared" si="6"/>
        <v>99.937480462644558</v>
      </c>
    </row>
    <row r="69" spans="1:12" ht="151.5" customHeight="1">
      <c r="A69" s="15">
        <v>910</v>
      </c>
      <c r="B69" s="27" t="s">
        <v>148</v>
      </c>
      <c r="C69" s="6" t="s">
        <v>7</v>
      </c>
      <c r="D69" s="6" t="s">
        <v>20</v>
      </c>
      <c r="E69" s="6" t="s">
        <v>75</v>
      </c>
      <c r="F69" s="6"/>
      <c r="G69" s="8">
        <f>G70+G71</f>
        <v>319.90000000000003</v>
      </c>
      <c r="H69" s="8">
        <f t="shared" ref="H69:J69" si="14">H70+H71</f>
        <v>319.90000000000003</v>
      </c>
      <c r="I69" s="8">
        <f t="shared" si="14"/>
        <v>319.7</v>
      </c>
      <c r="J69" s="8">
        <f t="shared" si="14"/>
        <v>319.7</v>
      </c>
      <c r="K69" s="11">
        <f t="shared" si="6"/>
        <v>99.937480462644558</v>
      </c>
      <c r="L69" s="8">
        <f t="shared" si="6"/>
        <v>99.937480462644558</v>
      </c>
    </row>
    <row r="70" spans="1:12" ht="39.75" customHeight="1">
      <c r="A70" s="15">
        <v>910</v>
      </c>
      <c r="B70" s="26" t="s">
        <v>47</v>
      </c>
      <c r="C70" s="6" t="s">
        <v>7</v>
      </c>
      <c r="D70" s="6" t="s">
        <v>20</v>
      </c>
      <c r="E70" s="6" t="s">
        <v>75</v>
      </c>
      <c r="F70" s="6" t="s">
        <v>53</v>
      </c>
      <c r="G70" s="8">
        <v>4.8</v>
      </c>
      <c r="H70" s="8">
        <v>4.8</v>
      </c>
      <c r="I70" s="8">
        <v>4.7</v>
      </c>
      <c r="J70" s="8">
        <v>4.7</v>
      </c>
      <c r="K70" s="11">
        <f t="shared" si="6"/>
        <v>97.916666666666671</v>
      </c>
      <c r="L70" s="8">
        <f t="shared" si="6"/>
        <v>97.916666666666671</v>
      </c>
    </row>
    <row r="71" spans="1:12" ht="65.25" customHeight="1">
      <c r="A71" s="15">
        <v>910</v>
      </c>
      <c r="B71" s="26" t="s">
        <v>84</v>
      </c>
      <c r="C71" s="6" t="s">
        <v>7</v>
      </c>
      <c r="D71" s="6" t="s">
        <v>20</v>
      </c>
      <c r="E71" s="6" t="s">
        <v>75</v>
      </c>
      <c r="F71" s="6" t="s">
        <v>46</v>
      </c>
      <c r="G71" s="8">
        <v>315.10000000000002</v>
      </c>
      <c r="H71" s="8">
        <v>315.10000000000002</v>
      </c>
      <c r="I71" s="16">
        <v>315</v>
      </c>
      <c r="J71" s="16">
        <v>315</v>
      </c>
      <c r="K71" s="11">
        <f t="shared" si="6"/>
        <v>99.968264043160886</v>
      </c>
      <c r="L71" s="8">
        <f t="shared" si="6"/>
        <v>99.968264043160886</v>
      </c>
    </row>
    <row r="72" spans="1:12" ht="21.75" customHeight="1">
      <c r="A72" s="15">
        <v>910</v>
      </c>
      <c r="B72" s="28" t="s">
        <v>15</v>
      </c>
      <c r="C72" s="5" t="s">
        <v>7</v>
      </c>
      <c r="D72" s="5" t="s">
        <v>16</v>
      </c>
      <c r="E72" s="2"/>
      <c r="F72" s="2"/>
      <c r="G72" s="7">
        <f t="shared" ref="G72:I73" si="15">G73</f>
        <v>7128.7</v>
      </c>
      <c r="H72" s="7"/>
      <c r="I72" s="7">
        <f t="shared" si="15"/>
        <v>7078.8</v>
      </c>
      <c r="J72" s="7"/>
      <c r="K72" s="10">
        <f t="shared" si="6"/>
        <v>99.300012625022802</v>
      </c>
      <c r="L72" s="10"/>
    </row>
    <row r="73" spans="1:12" ht="91.5" customHeight="1">
      <c r="A73" s="15">
        <v>910</v>
      </c>
      <c r="B73" s="27" t="s">
        <v>140</v>
      </c>
      <c r="C73" s="6" t="s">
        <v>7</v>
      </c>
      <c r="D73" s="6" t="s">
        <v>16</v>
      </c>
      <c r="E73" s="6" t="s">
        <v>71</v>
      </c>
      <c r="F73" s="6"/>
      <c r="G73" s="8">
        <f t="shared" si="15"/>
        <v>7128.7</v>
      </c>
      <c r="H73" s="8"/>
      <c r="I73" s="8">
        <f t="shared" si="15"/>
        <v>7078.8</v>
      </c>
      <c r="J73" s="8"/>
      <c r="K73" s="11">
        <f t="shared" si="6"/>
        <v>99.300012625022802</v>
      </c>
      <c r="L73" s="11"/>
    </row>
    <row r="74" spans="1:12" ht="186.75" customHeight="1">
      <c r="A74" s="15">
        <v>910</v>
      </c>
      <c r="B74" s="27" t="s">
        <v>141</v>
      </c>
      <c r="C74" s="6" t="s">
        <v>7</v>
      </c>
      <c r="D74" s="6" t="s">
        <v>16</v>
      </c>
      <c r="E74" s="6" t="s">
        <v>77</v>
      </c>
      <c r="F74" s="6"/>
      <c r="G74" s="8">
        <f>G75+G76</f>
        <v>7128.7</v>
      </c>
      <c r="H74" s="8"/>
      <c r="I74" s="8">
        <f t="shared" ref="I74" si="16">I75+I76</f>
        <v>7078.8</v>
      </c>
      <c r="J74" s="8"/>
      <c r="K74" s="11">
        <f t="shared" si="6"/>
        <v>99.300012625022802</v>
      </c>
      <c r="L74" s="11"/>
    </row>
    <row r="75" spans="1:12" ht="69.75" customHeight="1">
      <c r="A75" s="15">
        <v>910</v>
      </c>
      <c r="B75" s="26" t="s">
        <v>84</v>
      </c>
      <c r="C75" s="6" t="s">
        <v>7</v>
      </c>
      <c r="D75" s="6" t="s">
        <v>16</v>
      </c>
      <c r="E75" s="6" t="s">
        <v>77</v>
      </c>
      <c r="F75" s="6" t="s">
        <v>46</v>
      </c>
      <c r="G75" s="8">
        <v>5291</v>
      </c>
      <c r="H75" s="8"/>
      <c r="I75" s="8">
        <v>5291</v>
      </c>
      <c r="J75" s="8"/>
      <c r="K75" s="11">
        <f t="shared" si="6"/>
        <v>100</v>
      </c>
      <c r="L75" s="11"/>
    </row>
    <row r="76" spans="1:12" ht="25.5" customHeight="1">
      <c r="A76" s="15">
        <v>910</v>
      </c>
      <c r="B76" s="26" t="s">
        <v>48</v>
      </c>
      <c r="C76" s="6" t="s">
        <v>7</v>
      </c>
      <c r="D76" s="6" t="s">
        <v>16</v>
      </c>
      <c r="E76" s="6" t="s">
        <v>77</v>
      </c>
      <c r="F76" s="6" t="s">
        <v>52</v>
      </c>
      <c r="G76" s="8">
        <v>1837.7</v>
      </c>
      <c r="H76" s="8"/>
      <c r="I76" s="8">
        <v>1787.8</v>
      </c>
      <c r="J76" s="8"/>
      <c r="K76" s="11">
        <f t="shared" ref="K76" si="17">I76/G76*100</f>
        <v>97.284649289873201</v>
      </c>
      <c r="L76" s="11"/>
    </row>
    <row r="77" spans="1:12" ht="35.25" customHeight="1">
      <c r="A77" s="15">
        <v>910</v>
      </c>
      <c r="B77" s="26" t="s">
        <v>37</v>
      </c>
      <c r="C77" s="5" t="s">
        <v>7</v>
      </c>
      <c r="D77" s="5" t="s">
        <v>12</v>
      </c>
      <c r="E77" s="2"/>
      <c r="F77" s="2"/>
      <c r="G77" s="7">
        <f>G78</f>
        <v>71465.8</v>
      </c>
      <c r="H77" s="7">
        <f t="shared" ref="H77:J77" si="18">H78</f>
        <v>62173</v>
      </c>
      <c r="I77" s="7">
        <f t="shared" si="18"/>
        <v>69539.7</v>
      </c>
      <c r="J77" s="7">
        <f t="shared" si="18"/>
        <v>60246.9</v>
      </c>
      <c r="K77" s="11">
        <f t="shared" si="6"/>
        <v>97.304864704516007</v>
      </c>
      <c r="L77" s="12">
        <f t="shared" si="6"/>
        <v>96.90203142843356</v>
      </c>
    </row>
    <row r="78" spans="1:12" ht="101.25" customHeight="1">
      <c r="A78" s="15">
        <v>910</v>
      </c>
      <c r="B78" s="27" t="s">
        <v>140</v>
      </c>
      <c r="C78" s="6" t="s">
        <v>7</v>
      </c>
      <c r="D78" s="6" t="s">
        <v>12</v>
      </c>
      <c r="E78" s="6" t="s">
        <v>71</v>
      </c>
      <c r="F78" s="6"/>
      <c r="G78" s="8">
        <f>G79+G81</f>
        <v>71465.8</v>
      </c>
      <c r="H78" s="8">
        <f>H79+H81</f>
        <v>62173</v>
      </c>
      <c r="I78" s="8">
        <f>I79+I81</f>
        <v>69539.7</v>
      </c>
      <c r="J78" s="8">
        <f>J79+J81</f>
        <v>60246.9</v>
      </c>
      <c r="K78" s="11">
        <f t="shared" si="6"/>
        <v>97.304864704516007</v>
      </c>
      <c r="L78" s="11">
        <f t="shared" si="6"/>
        <v>96.90203142843356</v>
      </c>
    </row>
    <row r="79" spans="1:12" ht="165" customHeight="1">
      <c r="A79" s="15">
        <v>910</v>
      </c>
      <c r="B79" s="27" t="s">
        <v>149</v>
      </c>
      <c r="C79" s="6" t="s">
        <v>7</v>
      </c>
      <c r="D79" s="6" t="s">
        <v>12</v>
      </c>
      <c r="E79" s="6" t="s">
        <v>72</v>
      </c>
      <c r="F79" s="6"/>
      <c r="G79" s="8">
        <f>G80</f>
        <v>64080.800000000003</v>
      </c>
      <c r="H79" s="8">
        <f>H80</f>
        <v>62173</v>
      </c>
      <c r="I79" s="8">
        <f>I80</f>
        <v>62154.7</v>
      </c>
      <c r="J79" s="8">
        <f>J80</f>
        <v>60246.9</v>
      </c>
      <c r="K79" s="11">
        <f t="shared" si="6"/>
        <v>96.99426349234092</v>
      </c>
      <c r="L79" s="11">
        <f t="shared" si="6"/>
        <v>96.90203142843356</v>
      </c>
    </row>
    <row r="80" spans="1:12" ht="61.5" customHeight="1">
      <c r="A80" s="15">
        <v>910</v>
      </c>
      <c r="B80" s="26" t="s">
        <v>84</v>
      </c>
      <c r="C80" s="6" t="s">
        <v>7</v>
      </c>
      <c r="D80" s="6" t="s">
        <v>12</v>
      </c>
      <c r="E80" s="6" t="s">
        <v>72</v>
      </c>
      <c r="F80" s="6" t="s">
        <v>46</v>
      </c>
      <c r="G80" s="8">
        <v>64080.800000000003</v>
      </c>
      <c r="H80" s="8">
        <v>62173</v>
      </c>
      <c r="I80" s="16">
        <v>62154.7</v>
      </c>
      <c r="J80" s="16">
        <v>60246.9</v>
      </c>
      <c r="K80" s="11">
        <f t="shared" si="6"/>
        <v>96.99426349234092</v>
      </c>
      <c r="L80" s="11">
        <f t="shared" si="6"/>
        <v>96.90203142843356</v>
      </c>
    </row>
    <row r="81" spans="1:12" ht="162" customHeight="1">
      <c r="A81" s="15">
        <v>910</v>
      </c>
      <c r="B81" s="27" t="s">
        <v>148</v>
      </c>
      <c r="C81" s="6" t="s">
        <v>7</v>
      </c>
      <c r="D81" s="6" t="s">
        <v>12</v>
      </c>
      <c r="E81" s="6" t="s">
        <v>75</v>
      </c>
      <c r="F81" s="6"/>
      <c r="G81" s="8">
        <f>G83+G82</f>
        <v>7385</v>
      </c>
      <c r="H81" s="8"/>
      <c r="I81" s="8">
        <f t="shared" ref="I81" si="19">I83+I82</f>
        <v>7385</v>
      </c>
      <c r="J81" s="16"/>
      <c r="K81" s="11">
        <f t="shared" si="6"/>
        <v>100</v>
      </c>
      <c r="L81" s="16"/>
    </row>
    <row r="82" spans="1:12" ht="64.5" customHeight="1">
      <c r="A82" s="15">
        <v>910</v>
      </c>
      <c r="B82" s="26" t="s">
        <v>84</v>
      </c>
      <c r="C82" s="6" t="s">
        <v>7</v>
      </c>
      <c r="D82" s="6" t="s">
        <v>12</v>
      </c>
      <c r="E82" s="6" t="s">
        <v>75</v>
      </c>
      <c r="F82" s="6" t="s">
        <v>46</v>
      </c>
      <c r="G82" s="8">
        <v>840.3</v>
      </c>
      <c r="H82" s="8"/>
      <c r="I82" s="8">
        <v>840.3</v>
      </c>
      <c r="J82" s="16"/>
      <c r="K82" s="11">
        <f t="shared" ref="K82" si="20">I82/G82*100</f>
        <v>100</v>
      </c>
      <c r="L82" s="16"/>
    </row>
    <row r="83" spans="1:12" ht="19.5" customHeight="1">
      <c r="A83" s="15">
        <v>910</v>
      </c>
      <c r="B83" s="26" t="s">
        <v>48</v>
      </c>
      <c r="C83" s="6" t="s">
        <v>7</v>
      </c>
      <c r="D83" s="6" t="s">
        <v>12</v>
      </c>
      <c r="E83" s="6" t="s">
        <v>75</v>
      </c>
      <c r="F83" s="6" t="s">
        <v>52</v>
      </c>
      <c r="G83" s="8">
        <v>6544.7</v>
      </c>
      <c r="H83" s="8"/>
      <c r="I83" s="8">
        <v>6544.7</v>
      </c>
      <c r="J83" s="16"/>
      <c r="K83" s="11">
        <f t="shared" si="6"/>
        <v>100</v>
      </c>
      <c r="L83" s="16"/>
    </row>
    <row r="84" spans="1:12" ht="35.25" customHeight="1">
      <c r="A84" s="15">
        <v>910</v>
      </c>
      <c r="B84" s="26" t="s">
        <v>17</v>
      </c>
      <c r="C84" s="5" t="s">
        <v>7</v>
      </c>
      <c r="D84" s="5" t="s">
        <v>18</v>
      </c>
      <c r="E84" s="2"/>
      <c r="F84" s="2"/>
      <c r="G84" s="7">
        <f>G85+G87+G89+G91</f>
        <v>2036.5</v>
      </c>
      <c r="H84" s="7">
        <f t="shared" ref="H84:K84" si="21">H85+H87+H89+H91</f>
        <v>977</v>
      </c>
      <c r="I84" s="7">
        <f t="shared" si="21"/>
        <v>1940.1</v>
      </c>
      <c r="J84" s="7">
        <f t="shared" si="21"/>
        <v>977</v>
      </c>
      <c r="K84" s="7">
        <v>95.3</v>
      </c>
      <c r="L84" s="11">
        <f t="shared" ref="K84:L104" si="22">J84/H84*100</f>
        <v>100</v>
      </c>
    </row>
    <row r="85" spans="1:12" ht="95.25" customHeight="1">
      <c r="A85" s="15">
        <v>910</v>
      </c>
      <c r="B85" s="27" t="s">
        <v>144</v>
      </c>
      <c r="C85" s="6" t="s">
        <v>7</v>
      </c>
      <c r="D85" s="6" t="s">
        <v>18</v>
      </c>
      <c r="E85" s="6" t="s">
        <v>66</v>
      </c>
      <c r="F85" s="6"/>
      <c r="G85" s="8">
        <f>G86</f>
        <v>213.8</v>
      </c>
      <c r="H85" s="8"/>
      <c r="I85" s="16">
        <f>I86</f>
        <v>117.4</v>
      </c>
      <c r="J85" s="16"/>
      <c r="K85" s="11">
        <f t="shared" si="22"/>
        <v>54.911131898971</v>
      </c>
      <c r="L85" s="16"/>
    </row>
    <row r="86" spans="1:12" ht="70.5" customHeight="1">
      <c r="A86" s="15">
        <v>910</v>
      </c>
      <c r="B86" s="26" t="s">
        <v>84</v>
      </c>
      <c r="C86" s="6" t="s">
        <v>7</v>
      </c>
      <c r="D86" s="6" t="s">
        <v>18</v>
      </c>
      <c r="E86" s="6" t="s">
        <v>66</v>
      </c>
      <c r="F86" s="6" t="s">
        <v>46</v>
      </c>
      <c r="G86" s="8">
        <v>213.8</v>
      </c>
      <c r="H86" s="8"/>
      <c r="I86" s="16">
        <v>117.4</v>
      </c>
      <c r="J86" s="16"/>
      <c r="K86" s="11">
        <f t="shared" si="22"/>
        <v>54.911131898971</v>
      </c>
      <c r="L86" s="16"/>
    </row>
    <row r="87" spans="1:12" ht="79.900000000000006" customHeight="1">
      <c r="A87" s="15">
        <v>910</v>
      </c>
      <c r="B87" s="27" t="s">
        <v>145</v>
      </c>
      <c r="C87" s="2" t="s">
        <v>7</v>
      </c>
      <c r="D87" s="2" t="s">
        <v>18</v>
      </c>
      <c r="E87" s="6" t="s">
        <v>73</v>
      </c>
      <c r="F87" s="2"/>
      <c r="G87" s="8">
        <f>G88</f>
        <v>715</v>
      </c>
      <c r="H87" s="8"/>
      <c r="I87" s="8">
        <f t="shared" ref="I87" si="23">I88</f>
        <v>715</v>
      </c>
      <c r="J87" s="8"/>
      <c r="K87" s="11">
        <f t="shared" si="22"/>
        <v>100</v>
      </c>
      <c r="L87" s="11"/>
    </row>
    <row r="88" spans="1:12" ht="66" customHeight="1">
      <c r="A88" s="15">
        <v>910</v>
      </c>
      <c r="B88" s="26" t="s">
        <v>57</v>
      </c>
      <c r="C88" s="2" t="s">
        <v>7</v>
      </c>
      <c r="D88" s="2" t="s">
        <v>18</v>
      </c>
      <c r="E88" s="6" t="s">
        <v>73</v>
      </c>
      <c r="F88" s="2">
        <v>630</v>
      </c>
      <c r="G88" s="8">
        <v>715</v>
      </c>
      <c r="H88" s="8"/>
      <c r="I88" s="8">
        <v>715</v>
      </c>
      <c r="J88" s="8"/>
      <c r="K88" s="11">
        <f t="shared" si="22"/>
        <v>100</v>
      </c>
      <c r="L88" s="8"/>
    </row>
    <row r="89" spans="1:12" ht="96" customHeight="1">
      <c r="A89" s="15">
        <v>910</v>
      </c>
      <c r="B89" s="27" t="s">
        <v>161</v>
      </c>
      <c r="C89" s="2" t="s">
        <v>7</v>
      </c>
      <c r="D89" s="2" t="s">
        <v>18</v>
      </c>
      <c r="E89" s="6" t="s">
        <v>74</v>
      </c>
      <c r="F89" s="2"/>
      <c r="G89" s="8">
        <f>G90</f>
        <v>124</v>
      </c>
      <c r="H89" s="8"/>
      <c r="I89" s="8">
        <f t="shared" ref="I89" si="24">I90</f>
        <v>124</v>
      </c>
      <c r="J89" s="8"/>
      <c r="K89" s="11">
        <f t="shared" si="22"/>
        <v>100</v>
      </c>
      <c r="L89" s="8"/>
    </row>
    <row r="90" spans="1:12" ht="65.25" customHeight="1">
      <c r="A90" s="15">
        <v>910</v>
      </c>
      <c r="B90" s="26" t="s">
        <v>84</v>
      </c>
      <c r="C90" s="2" t="s">
        <v>7</v>
      </c>
      <c r="D90" s="2" t="s">
        <v>18</v>
      </c>
      <c r="E90" s="6" t="s">
        <v>74</v>
      </c>
      <c r="F90" s="2">
        <v>240</v>
      </c>
      <c r="G90" s="8">
        <v>124</v>
      </c>
      <c r="H90" s="8"/>
      <c r="I90" s="8">
        <v>124</v>
      </c>
      <c r="J90" s="8"/>
      <c r="K90" s="11">
        <f t="shared" si="22"/>
        <v>100</v>
      </c>
      <c r="L90" s="8"/>
    </row>
    <row r="91" spans="1:12" ht="35.25" customHeight="1">
      <c r="A91" s="15">
        <v>910</v>
      </c>
      <c r="B91" s="26" t="s">
        <v>59</v>
      </c>
      <c r="C91" s="2" t="s">
        <v>7</v>
      </c>
      <c r="D91" s="2" t="s">
        <v>18</v>
      </c>
      <c r="E91" s="6" t="s">
        <v>76</v>
      </c>
      <c r="F91" s="2"/>
      <c r="G91" s="8">
        <f>G92+G93</f>
        <v>983.7</v>
      </c>
      <c r="H91" s="8">
        <f>H92+H93</f>
        <v>977</v>
      </c>
      <c r="I91" s="8">
        <f>I92+I93</f>
        <v>983.7</v>
      </c>
      <c r="J91" s="8">
        <f>J92+J93</f>
        <v>977</v>
      </c>
      <c r="K91" s="11">
        <f t="shared" si="22"/>
        <v>100</v>
      </c>
      <c r="L91" s="11">
        <f t="shared" si="22"/>
        <v>100</v>
      </c>
    </row>
    <row r="92" spans="1:12" ht="50.25" customHeight="1">
      <c r="A92" s="15">
        <v>910</v>
      </c>
      <c r="B92" s="26" t="s">
        <v>85</v>
      </c>
      <c r="C92" s="2" t="s">
        <v>7</v>
      </c>
      <c r="D92" s="2" t="s">
        <v>18</v>
      </c>
      <c r="E92" s="6" t="s">
        <v>76</v>
      </c>
      <c r="F92" s="2">
        <v>120</v>
      </c>
      <c r="G92" s="8">
        <v>771.2</v>
      </c>
      <c r="H92" s="8">
        <v>771.2</v>
      </c>
      <c r="I92" s="8">
        <v>771.2</v>
      </c>
      <c r="J92" s="8">
        <v>771.2</v>
      </c>
      <c r="K92" s="11">
        <f t="shared" si="22"/>
        <v>100</v>
      </c>
      <c r="L92" s="11">
        <f t="shared" si="22"/>
        <v>100</v>
      </c>
    </row>
    <row r="93" spans="1:12" ht="72.75" customHeight="1">
      <c r="A93" s="15">
        <v>910</v>
      </c>
      <c r="B93" s="26" t="s">
        <v>84</v>
      </c>
      <c r="C93" s="2" t="s">
        <v>7</v>
      </c>
      <c r="D93" s="2" t="s">
        <v>18</v>
      </c>
      <c r="E93" s="6" t="s">
        <v>76</v>
      </c>
      <c r="F93" s="2">
        <v>240</v>
      </c>
      <c r="G93" s="8">
        <v>212.5</v>
      </c>
      <c r="H93" s="8">
        <v>205.8</v>
      </c>
      <c r="I93" s="8">
        <v>212.5</v>
      </c>
      <c r="J93" s="8">
        <v>205.8</v>
      </c>
      <c r="K93" s="11">
        <f t="shared" si="22"/>
        <v>100</v>
      </c>
      <c r="L93" s="11">
        <f t="shared" si="22"/>
        <v>100</v>
      </c>
    </row>
    <row r="94" spans="1:12" ht="20.25" customHeight="1">
      <c r="A94" s="15">
        <v>910</v>
      </c>
      <c r="B94" s="28" t="s">
        <v>19</v>
      </c>
      <c r="C94" s="5" t="s">
        <v>20</v>
      </c>
      <c r="D94" s="5" t="s">
        <v>2</v>
      </c>
      <c r="E94" s="2"/>
      <c r="F94" s="2"/>
      <c r="G94" s="7">
        <f>G95+G97</f>
        <v>101661.5</v>
      </c>
      <c r="H94" s="7">
        <f t="shared" ref="H94:J94" si="25">H95+H97</f>
        <v>97105.3</v>
      </c>
      <c r="I94" s="7">
        <f t="shared" si="25"/>
        <v>49530.200000000004</v>
      </c>
      <c r="J94" s="7">
        <f t="shared" si="25"/>
        <v>45633.4</v>
      </c>
      <c r="K94" s="10">
        <f t="shared" si="22"/>
        <v>48.720705478475139</v>
      </c>
      <c r="L94" s="11">
        <f t="shared" si="22"/>
        <v>46.99372742785409</v>
      </c>
    </row>
    <row r="95" spans="1:12" ht="91.5" customHeight="1">
      <c r="A95" s="15">
        <v>910</v>
      </c>
      <c r="B95" s="27" t="s">
        <v>161</v>
      </c>
      <c r="C95" s="6" t="s">
        <v>20</v>
      </c>
      <c r="D95" s="6" t="s">
        <v>2</v>
      </c>
      <c r="E95" s="6" t="s">
        <v>74</v>
      </c>
      <c r="F95" s="6"/>
      <c r="G95" s="8">
        <f>G96</f>
        <v>2095</v>
      </c>
      <c r="H95" s="8"/>
      <c r="I95" s="8">
        <f>I96</f>
        <v>1495</v>
      </c>
      <c r="J95" s="8"/>
      <c r="K95" s="11">
        <f t="shared" si="22"/>
        <v>71.360381861575178</v>
      </c>
      <c r="L95" s="11"/>
    </row>
    <row r="96" spans="1:12" ht="67.5" customHeight="1">
      <c r="A96" s="15">
        <v>910</v>
      </c>
      <c r="B96" s="26" t="s">
        <v>84</v>
      </c>
      <c r="C96" s="6" t="s">
        <v>20</v>
      </c>
      <c r="D96" s="6" t="s">
        <v>2</v>
      </c>
      <c r="E96" s="6" t="s">
        <v>74</v>
      </c>
      <c r="F96" s="6" t="s">
        <v>46</v>
      </c>
      <c r="G96" s="8">
        <v>2095</v>
      </c>
      <c r="H96" s="8"/>
      <c r="I96" s="8">
        <v>1495</v>
      </c>
      <c r="J96" s="8"/>
      <c r="K96" s="11">
        <f t="shared" si="22"/>
        <v>71.360381861575178</v>
      </c>
      <c r="L96" s="11"/>
    </row>
    <row r="97" spans="1:12" ht="112.5" customHeight="1">
      <c r="A97" s="15">
        <v>910</v>
      </c>
      <c r="B97" s="27" t="s">
        <v>153</v>
      </c>
      <c r="C97" s="6" t="s">
        <v>20</v>
      </c>
      <c r="D97" s="6" t="s">
        <v>2</v>
      </c>
      <c r="E97" s="6" t="s">
        <v>99</v>
      </c>
      <c r="F97" s="6"/>
      <c r="G97" s="8">
        <f>G98+G99</f>
        <v>99566.5</v>
      </c>
      <c r="H97" s="8">
        <f t="shared" ref="H97:J97" si="26">H98+H99</f>
        <v>97105.3</v>
      </c>
      <c r="I97" s="8">
        <f t="shared" si="26"/>
        <v>48035.200000000004</v>
      </c>
      <c r="J97" s="8">
        <f t="shared" si="26"/>
        <v>45633.4</v>
      </c>
      <c r="K97" s="11">
        <f t="shared" si="22"/>
        <v>48.24433921047742</v>
      </c>
      <c r="L97" s="11">
        <f t="shared" si="22"/>
        <v>46.99372742785409</v>
      </c>
    </row>
    <row r="98" spans="1:12" ht="24" customHeight="1">
      <c r="A98" s="15">
        <v>910</v>
      </c>
      <c r="B98" s="26" t="s">
        <v>50</v>
      </c>
      <c r="C98" s="6" t="s">
        <v>20</v>
      </c>
      <c r="D98" s="6" t="s">
        <v>2</v>
      </c>
      <c r="E98" s="6" t="s">
        <v>99</v>
      </c>
      <c r="F98" s="6" t="s">
        <v>49</v>
      </c>
      <c r="G98" s="8">
        <v>90889.1</v>
      </c>
      <c r="H98" s="8">
        <v>88861.8</v>
      </c>
      <c r="I98" s="8">
        <v>39357.800000000003</v>
      </c>
      <c r="J98" s="8">
        <v>37389.800000000003</v>
      </c>
      <c r="K98" s="11">
        <f t="shared" si="22"/>
        <v>43.303102352207254</v>
      </c>
      <c r="L98" s="11">
        <f t="shared" si="22"/>
        <v>42.076347766981989</v>
      </c>
    </row>
    <row r="99" spans="1:12" ht="36.75" customHeight="1">
      <c r="A99" s="15">
        <v>910</v>
      </c>
      <c r="B99" s="26" t="s">
        <v>45</v>
      </c>
      <c r="C99" s="6" t="s">
        <v>20</v>
      </c>
      <c r="D99" s="6" t="s">
        <v>2</v>
      </c>
      <c r="E99" s="6" t="s">
        <v>99</v>
      </c>
      <c r="F99" s="6" t="s">
        <v>54</v>
      </c>
      <c r="G99" s="8">
        <v>8677.4</v>
      </c>
      <c r="H99" s="8">
        <v>8243.5</v>
      </c>
      <c r="I99" s="8">
        <v>8677.4</v>
      </c>
      <c r="J99" s="8">
        <v>8243.6</v>
      </c>
      <c r="K99" s="11">
        <f t="shared" ref="K99" si="27">I99/G99*100</f>
        <v>100</v>
      </c>
      <c r="L99" s="11">
        <f t="shared" si="22"/>
        <v>100.00121307696975</v>
      </c>
    </row>
    <row r="100" spans="1:12" ht="27" customHeight="1">
      <c r="A100" s="15">
        <v>910</v>
      </c>
      <c r="B100" s="28" t="s">
        <v>21</v>
      </c>
      <c r="C100" s="5" t="s">
        <v>20</v>
      </c>
      <c r="D100" s="5" t="s">
        <v>5</v>
      </c>
      <c r="E100" s="2"/>
      <c r="F100" s="2"/>
      <c r="G100" s="7">
        <f>G101+G103+G107</f>
        <v>26666</v>
      </c>
      <c r="H100" s="7">
        <f t="shared" ref="H100:J100" si="28">H101+H103+H107</f>
        <v>22730</v>
      </c>
      <c r="I100" s="7">
        <f t="shared" si="28"/>
        <v>16464.7</v>
      </c>
      <c r="J100" s="7">
        <f t="shared" si="28"/>
        <v>13573.8</v>
      </c>
      <c r="K100" s="10">
        <f t="shared" si="22"/>
        <v>61.744168604215112</v>
      </c>
      <c r="L100" s="11">
        <f t="shared" si="22"/>
        <v>59.717553893532774</v>
      </c>
    </row>
    <row r="101" spans="1:12" ht="94.5">
      <c r="A101" s="15">
        <v>910</v>
      </c>
      <c r="B101" s="27" t="s">
        <v>144</v>
      </c>
      <c r="C101" s="6" t="s">
        <v>20</v>
      </c>
      <c r="D101" s="6" t="s">
        <v>5</v>
      </c>
      <c r="E101" s="6" t="s">
        <v>66</v>
      </c>
      <c r="F101" s="2"/>
      <c r="G101" s="8">
        <f>G102</f>
        <v>3781.1</v>
      </c>
      <c r="H101" s="8">
        <f t="shared" ref="H101:J101" si="29">H102</f>
        <v>3743.3</v>
      </c>
      <c r="I101" s="8">
        <f t="shared" si="29"/>
        <v>3781.1</v>
      </c>
      <c r="J101" s="8">
        <f t="shared" si="29"/>
        <v>3743.3</v>
      </c>
      <c r="K101" s="11">
        <f t="shared" si="22"/>
        <v>100</v>
      </c>
      <c r="L101" s="11">
        <f t="shared" si="22"/>
        <v>100</v>
      </c>
    </row>
    <row r="102" spans="1:12" ht="66" customHeight="1">
      <c r="A102" s="15">
        <v>910</v>
      </c>
      <c r="B102" s="26" t="s">
        <v>84</v>
      </c>
      <c r="C102" s="6" t="s">
        <v>20</v>
      </c>
      <c r="D102" s="6" t="s">
        <v>5</v>
      </c>
      <c r="E102" s="6" t="s">
        <v>66</v>
      </c>
      <c r="F102" s="2">
        <v>240</v>
      </c>
      <c r="G102" s="8">
        <v>3781.1</v>
      </c>
      <c r="H102" s="8">
        <v>3743.3</v>
      </c>
      <c r="I102" s="8">
        <v>3781.1</v>
      </c>
      <c r="J102" s="8">
        <v>3743.3</v>
      </c>
      <c r="K102" s="11">
        <f t="shared" si="22"/>
        <v>100</v>
      </c>
      <c r="L102" s="11">
        <f t="shared" si="22"/>
        <v>100</v>
      </c>
    </row>
    <row r="103" spans="1:12" ht="90" customHeight="1">
      <c r="A103" s="15">
        <v>910</v>
      </c>
      <c r="B103" s="27" t="s">
        <v>140</v>
      </c>
      <c r="C103" s="6" t="s">
        <v>20</v>
      </c>
      <c r="D103" s="6" t="s">
        <v>5</v>
      </c>
      <c r="E103" s="6" t="s">
        <v>71</v>
      </c>
      <c r="F103" s="6"/>
      <c r="G103" s="8">
        <f>G104</f>
        <v>1551.1</v>
      </c>
      <c r="H103" s="8"/>
      <c r="I103" s="8">
        <f>I104</f>
        <v>1523.3999999999999</v>
      </c>
      <c r="J103" s="8"/>
      <c r="K103" s="11">
        <f t="shared" si="22"/>
        <v>98.214170588614522</v>
      </c>
      <c r="L103" s="11"/>
    </row>
    <row r="104" spans="1:12" ht="159.75" customHeight="1">
      <c r="A104" s="15">
        <v>910</v>
      </c>
      <c r="B104" s="27" t="s">
        <v>148</v>
      </c>
      <c r="C104" s="6" t="s">
        <v>20</v>
      </c>
      <c r="D104" s="6" t="s">
        <v>5</v>
      </c>
      <c r="E104" s="6" t="s">
        <v>75</v>
      </c>
      <c r="F104" s="6"/>
      <c r="G104" s="8">
        <f>G105+G106</f>
        <v>1551.1</v>
      </c>
      <c r="H104" s="8"/>
      <c r="I104" s="8">
        <f>I105+I106</f>
        <v>1523.3999999999999</v>
      </c>
      <c r="J104" s="8"/>
      <c r="K104" s="11">
        <f t="shared" si="22"/>
        <v>98.214170588614522</v>
      </c>
      <c r="L104" s="11"/>
    </row>
    <row r="105" spans="1:12" ht="70.5" customHeight="1">
      <c r="A105" s="15">
        <v>910</v>
      </c>
      <c r="B105" s="26" t="s">
        <v>84</v>
      </c>
      <c r="C105" s="6" t="s">
        <v>20</v>
      </c>
      <c r="D105" s="6" t="s">
        <v>5</v>
      </c>
      <c r="E105" s="6" t="s">
        <v>75</v>
      </c>
      <c r="F105" s="6" t="s">
        <v>46</v>
      </c>
      <c r="G105" s="8">
        <v>236.8</v>
      </c>
      <c r="H105" s="8"/>
      <c r="I105" s="8">
        <v>209.1</v>
      </c>
      <c r="J105" s="8"/>
      <c r="K105" s="11">
        <f t="shared" ref="K105:L119" si="30">I105/G105*100</f>
        <v>88.302364864864856</v>
      </c>
      <c r="L105" s="11"/>
    </row>
    <row r="106" spans="1:12" ht="84" customHeight="1">
      <c r="A106" s="15">
        <v>910</v>
      </c>
      <c r="B106" s="26" t="s">
        <v>96</v>
      </c>
      <c r="C106" s="6" t="s">
        <v>20</v>
      </c>
      <c r="D106" s="6" t="s">
        <v>5</v>
      </c>
      <c r="E106" s="6" t="s">
        <v>75</v>
      </c>
      <c r="F106" s="6" t="s">
        <v>51</v>
      </c>
      <c r="G106" s="8">
        <v>1314.3</v>
      </c>
      <c r="H106" s="8"/>
      <c r="I106" s="8">
        <v>1314.3</v>
      </c>
      <c r="J106" s="8"/>
      <c r="K106" s="11">
        <f t="shared" si="30"/>
        <v>100</v>
      </c>
      <c r="L106" s="11"/>
    </row>
    <row r="107" spans="1:12" ht="83.25" customHeight="1">
      <c r="A107" s="15">
        <v>910</v>
      </c>
      <c r="B107" s="27" t="s">
        <v>132</v>
      </c>
      <c r="C107" s="6" t="s">
        <v>20</v>
      </c>
      <c r="D107" s="6" t="s">
        <v>5</v>
      </c>
      <c r="E107" s="6" t="s">
        <v>131</v>
      </c>
      <c r="F107" s="6"/>
      <c r="G107" s="8">
        <f>G108</f>
        <v>21333.8</v>
      </c>
      <c r="H107" s="8">
        <f t="shared" ref="H107:J107" si="31">H108</f>
        <v>18986.7</v>
      </c>
      <c r="I107" s="8">
        <f t="shared" si="31"/>
        <v>11160.2</v>
      </c>
      <c r="J107" s="8">
        <f t="shared" si="31"/>
        <v>9830.5</v>
      </c>
      <c r="K107" s="11">
        <f t="shared" si="30"/>
        <v>52.31229316858694</v>
      </c>
      <c r="L107" s="11">
        <f t="shared" si="30"/>
        <v>51.77571668589065</v>
      </c>
    </row>
    <row r="108" spans="1:12" ht="66" customHeight="1">
      <c r="A108" s="15">
        <v>910</v>
      </c>
      <c r="B108" s="26" t="s">
        <v>84</v>
      </c>
      <c r="C108" s="6" t="s">
        <v>20</v>
      </c>
      <c r="D108" s="6" t="s">
        <v>5</v>
      </c>
      <c r="E108" s="6" t="s">
        <v>131</v>
      </c>
      <c r="F108" s="6" t="s">
        <v>46</v>
      </c>
      <c r="G108" s="8">
        <v>21333.8</v>
      </c>
      <c r="H108" s="8">
        <v>18986.7</v>
      </c>
      <c r="I108" s="8">
        <v>11160.2</v>
      </c>
      <c r="J108" s="8">
        <v>9830.5</v>
      </c>
      <c r="K108" s="11">
        <f t="shared" ref="K108" si="32">I108/G108*100</f>
        <v>52.31229316858694</v>
      </c>
      <c r="L108" s="11">
        <f t="shared" si="30"/>
        <v>51.77571668589065</v>
      </c>
    </row>
    <row r="109" spans="1:12" ht="20.25" customHeight="1">
      <c r="A109" s="15">
        <v>910</v>
      </c>
      <c r="B109" s="28" t="s">
        <v>22</v>
      </c>
      <c r="C109" s="5" t="s">
        <v>20</v>
      </c>
      <c r="D109" s="5" t="s">
        <v>3</v>
      </c>
      <c r="E109" s="2"/>
      <c r="F109" s="2"/>
      <c r="G109" s="7">
        <f>G110+G112+G117+G119+G121</f>
        <v>149775.1</v>
      </c>
      <c r="H109" s="7">
        <v>44015.3</v>
      </c>
      <c r="I109" s="7">
        <f t="shared" ref="I109:J109" si="33">I110+I112+I117+I119+I121</f>
        <v>132548.29999999999</v>
      </c>
      <c r="J109" s="7">
        <f t="shared" si="33"/>
        <v>40039</v>
      </c>
      <c r="K109" s="10">
        <f t="shared" si="30"/>
        <v>88.498221667019408</v>
      </c>
      <c r="L109" s="10">
        <f t="shared" si="30"/>
        <v>90.966095880296166</v>
      </c>
    </row>
    <row r="110" spans="1:12" ht="146.25" customHeight="1">
      <c r="A110" s="15">
        <v>910</v>
      </c>
      <c r="B110" s="27" t="s">
        <v>157</v>
      </c>
      <c r="C110" s="6" t="s">
        <v>20</v>
      </c>
      <c r="D110" s="6" t="s">
        <v>3</v>
      </c>
      <c r="E110" s="6" t="s">
        <v>65</v>
      </c>
      <c r="F110" s="2"/>
      <c r="G110" s="8">
        <f>G111</f>
        <v>60</v>
      </c>
      <c r="H110" s="8"/>
      <c r="I110" s="8">
        <f>I111</f>
        <v>60</v>
      </c>
      <c r="J110" s="8"/>
      <c r="K110" s="11">
        <f t="shared" ref="K110:K111" si="34">I110/G110*100</f>
        <v>100</v>
      </c>
      <c r="L110" s="18"/>
    </row>
    <row r="111" spans="1:12" ht="21.75" customHeight="1">
      <c r="A111" s="15">
        <v>910</v>
      </c>
      <c r="B111" s="26" t="s">
        <v>48</v>
      </c>
      <c r="C111" s="6" t="s">
        <v>20</v>
      </c>
      <c r="D111" s="6" t="s">
        <v>3</v>
      </c>
      <c r="E111" s="6" t="s">
        <v>65</v>
      </c>
      <c r="F111" s="2">
        <v>610</v>
      </c>
      <c r="G111" s="8">
        <v>60</v>
      </c>
      <c r="H111" s="8"/>
      <c r="I111" s="8">
        <v>60</v>
      </c>
      <c r="J111" s="8"/>
      <c r="K111" s="11">
        <f t="shared" si="34"/>
        <v>100</v>
      </c>
      <c r="L111" s="18"/>
    </row>
    <row r="112" spans="1:12" ht="93" customHeight="1">
      <c r="A112" s="15">
        <v>910</v>
      </c>
      <c r="B112" s="27" t="s">
        <v>140</v>
      </c>
      <c r="C112" s="6" t="s">
        <v>20</v>
      </c>
      <c r="D112" s="6" t="s">
        <v>3</v>
      </c>
      <c r="E112" s="6" t="s">
        <v>71</v>
      </c>
      <c r="F112" s="6"/>
      <c r="G112" s="8">
        <f>G113</f>
        <v>100177.70000000001</v>
      </c>
      <c r="H112" s="8"/>
      <c r="I112" s="8">
        <f>I113</f>
        <v>86927.3</v>
      </c>
      <c r="J112" s="8"/>
      <c r="K112" s="11">
        <f t="shared" si="30"/>
        <v>86.77310419384753</v>
      </c>
      <c r="L112" s="11"/>
    </row>
    <row r="113" spans="1:12" ht="165" customHeight="1">
      <c r="A113" s="15">
        <v>910</v>
      </c>
      <c r="B113" s="27" t="s">
        <v>148</v>
      </c>
      <c r="C113" s="6" t="s">
        <v>20</v>
      </c>
      <c r="D113" s="6" t="s">
        <v>3</v>
      </c>
      <c r="E113" s="6" t="s">
        <v>75</v>
      </c>
      <c r="F113" s="6"/>
      <c r="G113" s="8">
        <f>G114+G115+G116</f>
        <v>100177.70000000001</v>
      </c>
      <c r="H113" s="8"/>
      <c r="I113" s="8">
        <f t="shared" ref="I113" si="35">I114+I115+I116</f>
        <v>86927.3</v>
      </c>
      <c r="J113" s="8"/>
      <c r="K113" s="8">
        <f t="shared" ref="K113" si="36">K114+K115</f>
        <v>165.80397125147422</v>
      </c>
      <c r="L113" s="11"/>
    </row>
    <row r="114" spans="1:12" ht="66" customHeight="1">
      <c r="A114" s="15">
        <v>910</v>
      </c>
      <c r="B114" s="26" t="s">
        <v>84</v>
      </c>
      <c r="C114" s="6" t="s">
        <v>20</v>
      </c>
      <c r="D114" s="6" t="s">
        <v>3</v>
      </c>
      <c r="E114" s="6" t="s">
        <v>75</v>
      </c>
      <c r="F114" s="6" t="s">
        <v>46</v>
      </c>
      <c r="G114" s="8">
        <v>31900.2</v>
      </c>
      <c r="H114" s="8"/>
      <c r="I114" s="8">
        <v>23257.5</v>
      </c>
      <c r="J114" s="8"/>
      <c r="K114" s="11">
        <f t="shared" si="30"/>
        <v>72.907066413376725</v>
      </c>
      <c r="L114" s="8"/>
    </row>
    <row r="115" spans="1:12" ht="23.25" customHeight="1">
      <c r="A115" s="15">
        <v>910</v>
      </c>
      <c r="B115" s="26" t="s">
        <v>48</v>
      </c>
      <c r="C115" s="6" t="s">
        <v>20</v>
      </c>
      <c r="D115" s="6" t="s">
        <v>3</v>
      </c>
      <c r="E115" s="6" t="s">
        <v>75</v>
      </c>
      <c r="F115" s="6" t="s">
        <v>52</v>
      </c>
      <c r="G115" s="8">
        <v>53748.4</v>
      </c>
      <c r="H115" s="8"/>
      <c r="I115" s="8">
        <v>49930.6</v>
      </c>
      <c r="J115" s="8"/>
      <c r="K115" s="11">
        <f t="shared" si="30"/>
        <v>92.896904838097498</v>
      </c>
      <c r="L115" s="8"/>
    </row>
    <row r="116" spans="1:12" ht="24" customHeight="1">
      <c r="A116" s="15">
        <v>910</v>
      </c>
      <c r="B116" s="26" t="s">
        <v>133</v>
      </c>
      <c r="C116" s="6" t="s">
        <v>20</v>
      </c>
      <c r="D116" s="6" t="s">
        <v>3</v>
      </c>
      <c r="E116" s="6" t="s">
        <v>75</v>
      </c>
      <c r="F116" s="6" t="s">
        <v>93</v>
      </c>
      <c r="G116" s="8">
        <v>14529.1</v>
      </c>
      <c r="H116" s="8"/>
      <c r="I116" s="8">
        <v>13739.2</v>
      </c>
      <c r="J116" s="8"/>
      <c r="K116" s="11">
        <f t="shared" si="30"/>
        <v>94.563324638140017</v>
      </c>
      <c r="L116" s="8"/>
    </row>
    <row r="117" spans="1:12" ht="96.75" customHeight="1">
      <c r="A117" s="15">
        <v>910</v>
      </c>
      <c r="B117" s="27" t="s">
        <v>162</v>
      </c>
      <c r="C117" s="6" t="s">
        <v>20</v>
      </c>
      <c r="D117" s="6" t="s">
        <v>3</v>
      </c>
      <c r="E117" s="6" t="s">
        <v>68</v>
      </c>
      <c r="F117" s="6"/>
      <c r="G117" s="8">
        <f>G118</f>
        <v>23145</v>
      </c>
      <c r="H117" s="8">
        <f>H118</f>
        <v>21035</v>
      </c>
      <c r="I117" s="8">
        <f>I118</f>
        <v>19168.599999999999</v>
      </c>
      <c r="J117" s="8">
        <f>J118</f>
        <v>17058.599999999999</v>
      </c>
      <c r="K117" s="11">
        <f t="shared" si="30"/>
        <v>82.819615467703599</v>
      </c>
      <c r="L117" s="11">
        <f t="shared" si="30"/>
        <v>81.0962681245543</v>
      </c>
    </row>
    <row r="118" spans="1:12" ht="66" customHeight="1">
      <c r="A118" s="15">
        <v>910</v>
      </c>
      <c r="B118" s="26" t="s">
        <v>84</v>
      </c>
      <c r="C118" s="6" t="s">
        <v>20</v>
      </c>
      <c r="D118" s="6" t="s">
        <v>3</v>
      </c>
      <c r="E118" s="6" t="s">
        <v>68</v>
      </c>
      <c r="F118" s="6" t="s">
        <v>46</v>
      </c>
      <c r="G118" s="8">
        <v>23145</v>
      </c>
      <c r="H118" s="8">
        <v>21035</v>
      </c>
      <c r="I118" s="8">
        <v>19168.599999999999</v>
      </c>
      <c r="J118" s="8">
        <v>17058.599999999999</v>
      </c>
      <c r="K118" s="11">
        <f t="shared" si="30"/>
        <v>82.819615467703599</v>
      </c>
      <c r="L118" s="11">
        <f t="shared" si="30"/>
        <v>81.0962681245543</v>
      </c>
    </row>
    <row r="119" spans="1:12" ht="102" customHeight="1">
      <c r="A119" s="15">
        <v>910</v>
      </c>
      <c r="B119" s="27" t="s">
        <v>151</v>
      </c>
      <c r="C119" s="2" t="s">
        <v>20</v>
      </c>
      <c r="D119" s="2" t="s">
        <v>3</v>
      </c>
      <c r="E119" s="6" t="s">
        <v>88</v>
      </c>
      <c r="F119" s="2"/>
      <c r="G119" s="8">
        <f>G120</f>
        <v>26360.9</v>
      </c>
      <c r="H119" s="8">
        <f>H120</f>
        <v>22980.400000000001</v>
      </c>
      <c r="I119" s="8">
        <f>I120</f>
        <v>26360.9</v>
      </c>
      <c r="J119" s="8">
        <f>J120</f>
        <v>22980.400000000001</v>
      </c>
      <c r="K119" s="11">
        <f t="shared" si="30"/>
        <v>100</v>
      </c>
      <c r="L119" s="11">
        <f t="shared" si="30"/>
        <v>100</v>
      </c>
    </row>
    <row r="120" spans="1:12" ht="60.75" customHeight="1">
      <c r="A120" s="15">
        <v>910</v>
      </c>
      <c r="B120" s="26" t="s">
        <v>84</v>
      </c>
      <c r="C120" s="2" t="s">
        <v>20</v>
      </c>
      <c r="D120" s="2" t="s">
        <v>3</v>
      </c>
      <c r="E120" s="6" t="s">
        <v>88</v>
      </c>
      <c r="F120" s="2">
        <v>240</v>
      </c>
      <c r="G120" s="8">
        <v>26360.9</v>
      </c>
      <c r="H120" s="8">
        <v>22980.400000000001</v>
      </c>
      <c r="I120" s="8">
        <v>26360.9</v>
      </c>
      <c r="J120" s="8">
        <v>22980.400000000001</v>
      </c>
      <c r="K120" s="11">
        <f t="shared" ref="K120:L127" si="37">I120/G120*100</f>
        <v>100</v>
      </c>
      <c r="L120" s="11">
        <f t="shared" si="37"/>
        <v>100</v>
      </c>
    </row>
    <row r="121" spans="1:12" ht="87" customHeight="1">
      <c r="A121" s="15">
        <v>910</v>
      </c>
      <c r="B121" s="26" t="s">
        <v>163</v>
      </c>
      <c r="C121" s="2" t="s">
        <v>20</v>
      </c>
      <c r="D121" s="2" t="s">
        <v>3</v>
      </c>
      <c r="E121" s="6" t="s">
        <v>134</v>
      </c>
      <c r="F121" s="2"/>
      <c r="G121" s="8">
        <f>G122</f>
        <v>31.5</v>
      </c>
      <c r="H121" s="8"/>
      <c r="I121" s="8">
        <f>I122</f>
        <v>31.5</v>
      </c>
      <c r="J121" s="16"/>
      <c r="K121" s="11">
        <f t="shared" si="37"/>
        <v>100</v>
      </c>
      <c r="L121" s="11"/>
    </row>
    <row r="122" spans="1:12" ht="21.75" customHeight="1">
      <c r="A122" s="15">
        <v>910</v>
      </c>
      <c r="B122" s="26" t="s">
        <v>48</v>
      </c>
      <c r="C122" s="2" t="s">
        <v>20</v>
      </c>
      <c r="D122" s="2" t="s">
        <v>3</v>
      </c>
      <c r="E122" s="6" t="s">
        <v>134</v>
      </c>
      <c r="F122" s="2">
        <v>610</v>
      </c>
      <c r="G122" s="8">
        <v>31.5</v>
      </c>
      <c r="H122" s="8"/>
      <c r="I122" s="8">
        <v>31.5</v>
      </c>
      <c r="K122" s="11">
        <f t="shared" si="37"/>
        <v>100</v>
      </c>
      <c r="L122" s="11"/>
    </row>
    <row r="123" spans="1:12" ht="39.75" customHeight="1">
      <c r="A123" s="15">
        <v>910</v>
      </c>
      <c r="B123" s="26" t="s">
        <v>23</v>
      </c>
      <c r="C123" s="5" t="s">
        <v>20</v>
      </c>
      <c r="D123" s="5" t="s">
        <v>20</v>
      </c>
      <c r="E123" s="2"/>
      <c r="F123" s="2"/>
      <c r="G123" s="7">
        <f>G124</f>
        <v>19084.2</v>
      </c>
      <c r="H123" s="7"/>
      <c r="I123" s="7">
        <f t="shared" ref="I123" si="38">I124</f>
        <v>18464.5</v>
      </c>
      <c r="J123" s="7"/>
      <c r="K123" s="10">
        <f t="shared" si="37"/>
        <v>96.752811226040379</v>
      </c>
      <c r="L123" s="10"/>
    </row>
    <row r="124" spans="1:12" ht="98.25" customHeight="1">
      <c r="A124" s="15">
        <v>910</v>
      </c>
      <c r="B124" s="27" t="s">
        <v>140</v>
      </c>
      <c r="C124" s="6" t="s">
        <v>20</v>
      </c>
      <c r="D124" s="6" t="s">
        <v>20</v>
      </c>
      <c r="E124" s="6" t="s">
        <v>71</v>
      </c>
      <c r="F124" s="6"/>
      <c r="G124" s="8">
        <f>G125</f>
        <v>19084.2</v>
      </c>
      <c r="H124" s="8"/>
      <c r="I124" s="8">
        <f>I125</f>
        <v>18464.5</v>
      </c>
      <c r="J124" s="8"/>
      <c r="K124" s="11">
        <f t="shared" si="37"/>
        <v>96.752811226040379</v>
      </c>
      <c r="L124" s="8"/>
    </row>
    <row r="125" spans="1:12" ht="165.75" customHeight="1">
      <c r="A125" s="15">
        <v>910</v>
      </c>
      <c r="B125" s="27" t="s">
        <v>148</v>
      </c>
      <c r="C125" s="6" t="s">
        <v>20</v>
      </c>
      <c r="D125" s="6" t="s">
        <v>20</v>
      </c>
      <c r="E125" s="6" t="s">
        <v>75</v>
      </c>
      <c r="F125" s="6"/>
      <c r="G125" s="8">
        <f>G126+G127+G128</f>
        <v>19084.2</v>
      </c>
      <c r="H125" s="8"/>
      <c r="I125" s="8">
        <f t="shared" ref="I125" si="39">I126+I127+I128</f>
        <v>18464.5</v>
      </c>
      <c r="J125" s="8"/>
      <c r="K125" s="11">
        <f t="shared" si="37"/>
        <v>96.752811226040379</v>
      </c>
      <c r="L125" s="8"/>
    </row>
    <row r="126" spans="1:12" ht="35.25" customHeight="1">
      <c r="A126" s="15">
        <v>910</v>
      </c>
      <c r="B126" s="26" t="s">
        <v>47</v>
      </c>
      <c r="C126" s="6" t="s">
        <v>20</v>
      </c>
      <c r="D126" s="6" t="s">
        <v>20</v>
      </c>
      <c r="E126" s="6" t="s">
        <v>75</v>
      </c>
      <c r="F126" s="2">
        <v>110</v>
      </c>
      <c r="G126" s="8">
        <v>18524.5</v>
      </c>
      <c r="H126" s="8"/>
      <c r="I126" s="8">
        <v>17904.8</v>
      </c>
      <c r="J126" s="8"/>
      <c r="K126" s="11">
        <f t="shared" si="37"/>
        <v>96.654700531728238</v>
      </c>
      <c r="L126" s="8"/>
    </row>
    <row r="127" spans="1:12" ht="61.5" customHeight="1">
      <c r="A127" s="15">
        <v>910</v>
      </c>
      <c r="B127" s="26" t="s">
        <v>84</v>
      </c>
      <c r="C127" s="6" t="s">
        <v>20</v>
      </c>
      <c r="D127" s="6" t="s">
        <v>20</v>
      </c>
      <c r="E127" s="6" t="s">
        <v>75</v>
      </c>
      <c r="F127" s="2">
        <v>240</v>
      </c>
      <c r="G127" s="8">
        <v>425.9</v>
      </c>
      <c r="H127" s="8"/>
      <c r="I127" s="8">
        <v>425.9</v>
      </c>
      <c r="J127" s="8"/>
      <c r="K127" s="11">
        <f t="shared" si="37"/>
        <v>100</v>
      </c>
      <c r="L127" s="8"/>
    </row>
    <row r="128" spans="1:12" ht="33.75" customHeight="1">
      <c r="A128" s="15">
        <v>910</v>
      </c>
      <c r="B128" s="26" t="s">
        <v>45</v>
      </c>
      <c r="C128" s="6" t="s">
        <v>20</v>
      </c>
      <c r="D128" s="6" t="s">
        <v>20</v>
      </c>
      <c r="E128" s="6" t="s">
        <v>75</v>
      </c>
      <c r="F128" s="2">
        <v>850</v>
      </c>
      <c r="G128" s="8">
        <v>133.80000000000001</v>
      </c>
      <c r="H128" s="8"/>
      <c r="I128" s="8">
        <v>133.80000000000001</v>
      </c>
      <c r="J128" s="8"/>
      <c r="K128" s="11"/>
      <c r="L128" s="8"/>
    </row>
    <row r="129" spans="1:12" ht="36.75" customHeight="1">
      <c r="A129" s="15">
        <v>910</v>
      </c>
      <c r="B129" s="26" t="s">
        <v>24</v>
      </c>
      <c r="C129" s="5" t="s">
        <v>4</v>
      </c>
      <c r="D129" s="5" t="s">
        <v>20</v>
      </c>
      <c r="E129" s="2"/>
      <c r="F129" s="2"/>
      <c r="G129" s="7">
        <f t="shared" ref="G129:J129" si="40">G130</f>
        <v>13935.7</v>
      </c>
      <c r="H129" s="7">
        <f t="shared" si="40"/>
        <v>3316.1</v>
      </c>
      <c r="I129" s="7">
        <f t="shared" si="40"/>
        <v>10471.6</v>
      </c>
      <c r="J129" s="7">
        <f t="shared" si="40"/>
        <v>3316.1</v>
      </c>
      <c r="K129" s="10">
        <f t="shared" ref="K129:L137" si="41">I129/G129*100</f>
        <v>75.142260525126119</v>
      </c>
      <c r="L129" s="10">
        <f t="shared" si="41"/>
        <v>100</v>
      </c>
    </row>
    <row r="130" spans="1:12" ht="93" customHeight="1">
      <c r="A130" s="15">
        <v>910</v>
      </c>
      <c r="B130" s="27" t="s">
        <v>136</v>
      </c>
      <c r="C130" s="6" t="s">
        <v>4</v>
      </c>
      <c r="D130" s="6" t="s">
        <v>20</v>
      </c>
      <c r="E130" s="6" t="s">
        <v>135</v>
      </c>
      <c r="F130" s="6"/>
      <c r="G130" s="8">
        <f>G131+G132+G133</f>
        <v>13935.7</v>
      </c>
      <c r="H130" s="8">
        <f t="shared" ref="H130:J130" si="42">H131+H132+H133</f>
        <v>3316.1</v>
      </c>
      <c r="I130" s="8">
        <f t="shared" si="42"/>
        <v>10471.6</v>
      </c>
      <c r="J130" s="8">
        <f t="shared" si="42"/>
        <v>3316.1</v>
      </c>
      <c r="K130" s="11">
        <f t="shared" si="41"/>
        <v>75.142260525126119</v>
      </c>
      <c r="L130" s="11">
        <f t="shared" si="41"/>
        <v>100</v>
      </c>
    </row>
    <row r="131" spans="1:12" ht="67.5" customHeight="1">
      <c r="A131" s="15">
        <v>910</v>
      </c>
      <c r="B131" s="26" t="s">
        <v>84</v>
      </c>
      <c r="C131" s="2" t="s">
        <v>4</v>
      </c>
      <c r="D131" s="2" t="s">
        <v>20</v>
      </c>
      <c r="E131" s="6" t="s">
        <v>135</v>
      </c>
      <c r="F131" s="2">
        <v>240</v>
      </c>
      <c r="G131" s="8">
        <v>9740.2000000000007</v>
      </c>
      <c r="H131" s="8">
        <v>3316.1</v>
      </c>
      <c r="I131" s="8">
        <v>6276.1</v>
      </c>
      <c r="J131" s="8">
        <v>3316.1</v>
      </c>
      <c r="K131" s="11">
        <f t="shared" si="41"/>
        <v>64.435021868134129</v>
      </c>
      <c r="L131" s="11">
        <f t="shared" si="41"/>
        <v>100</v>
      </c>
    </row>
    <row r="132" spans="1:12" ht="21.75" customHeight="1">
      <c r="A132" s="15">
        <v>910</v>
      </c>
      <c r="B132" s="26" t="s">
        <v>48</v>
      </c>
      <c r="C132" s="2" t="s">
        <v>4</v>
      </c>
      <c r="D132" s="2" t="s">
        <v>20</v>
      </c>
      <c r="E132" s="6" t="s">
        <v>135</v>
      </c>
      <c r="F132" s="2">
        <v>610</v>
      </c>
      <c r="G132" s="8">
        <v>3918.6</v>
      </c>
      <c r="H132" s="8"/>
      <c r="I132" s="8">
        <v>3918.6</v>
      </c>
      <c r="J132" s="8"/>
      <c r="K132" s="11">
        <f t="shared" si="41"/>
        <v>100</v>
      </c>
      <c r="L132" s="8"/>
    </row>
    <row r="133" spans="1:12" ht="36" customHeight="1">
      <c r="A133" s="15">
        <v>910</v>
      </c>
      <c r="B133" s="26" t="s">
        <v>45</v>
      </c>
      <c r="C133" s="2" t="s">
        <v>4</v>
      </c>
      <c r="D133" s="2" t="s">
        <v>20</v>
      </c>
      <c r="E133" s="6" t="s">
        <v>135</v>
      </c>
      <c r="F133" s="2">
        <v>850</v>
      </c>
      <c r="G133" s="8">
        <v>276.89999999999998</v>
      </c>
      <c r="H133" s="8"/>
      <c r="I133" s="8">
        <v>276.89999999999998</v>
      </c>
      <c r="J133" s="8"/>
      <c r="K133" s="11"/>
      <c r="L133" s="8"/>
    </row>
    <row r="134" spans="1:12" ht="20.25" customHeight="1">
      <c r="A134" s="15">
        <v>910</v>
      </c>
      <c r="B134" s="28" t="s">
        <v>26</v>
      </c>
      <c r="C134" s="5" t="s">
        <v>25</v>
      </c>
      <c r="D134" s="5" t="s">
        <v>5</v>
      </c>
      <c r="E134" s="2"/>
      <c r="F134" s="2"/>
      <c r="G134" s="7">
        <f>G135+G137+G139</f>
        <v>1988.9</v>
      </c>
      <c r="H134" s="7"/>
      <c r="I134" s="7">
        <f>I135+I137+I139</f>
        <v>1250.3</v>
      </c>
      <c r="J134" s="7"/>
      <c r="K134" s="10">
        <f t="shared" si="41"/>
        <v>62.863894615113878</v>
      </c>
      <c r="L134" s="8"/>
    </row>
    <row r="135" spans="1:12" ht="102.75" customHeight="1">
      <c r="A135" s="15">
        <v>910</v>
      </c>
      <c r="B135" s="26" t="s">
        <v>164</v>
      </c>
      <c r="C135" s="6" t="s">
        <v>25</v>
      </c>
      <c r="D135" s="6" t="s">
        <v>5</v>
      </c>
      <c r="E135" s="6" t="s">
        <v>79</v>
      </c>
      <c r="F135" s="6"/>
      <c r="G135" s="8">
        <f>G136</f>
        <v>517.9</v>
      </c>
      <c r="H135" s="8"/>
      <c r="I135" s="8"/>
      <c r="J135" s="8"/>
      <c r="K135" s="11">
        <f t="shared" si="41"/>
        <v>0</v>
      </c>
      <c r="L135" s="8"/>
    </row>
    <row r="136" spans="1:12" ht="20.25" customHeight="1">
      <c r="A136" s="15">
        <v>910</v>
      </c>
      <c r="B136" s="26" t="s">
        <v>48</v>
      </c>
      <c r="C136" s="6" t="s">
        <v>25</v>
      </c>
      <c r="D136" s="6" t="s">
        <v>5</v>
      </c>
      <c r="E136" s="6" t="s">
        <v>79</v>
      </c>
      <c r="F136" s="6" t="s">
        <v>52</v>
      </c>
      <c r="G136" s="8">
        <v>517.9</v>
      </c>
      <c r="H136" s="8"/>
      <c r="I136" s="8"/>
      <c r="J136" s="8"/>
      <c r="K136" s="11">
        <f t="shared" si="41"/>
        <v>0</v>
      </c>
      <c r="L136" s="8"/>
    </row>
    <row r="137" spans="1:12" ht="60" customHeight="1">
      <c r="A137" s="15">
        <v>910</v>
      </c>
      <c r="B137" s="27" t="s">
        <v>147</v>
      </c>
      <c r="C137" s="6" t="s">
        <v>25</v>
      </c>
      <c r="D137" s="6" t="s">
        <v>5</v>
      </c>
      <c r="E137" s="6" t="s">
        <v>119</v>
      </c>
      <c r="F137" s="6"/>
      <c r="G137" s="8">
        <f>G138</f>
        <v>1450</v>
      </c>
      <c r="H137" s="8"/>
      <c r="I137" s="8">
        <f>I138</f>
        <v>1229.3</v>
      </c>
      <c r="J137" s="8"/>
      <c r="K137" s="11">
        <f t="shared" si="41"/>
        <v>84.779310344827579</v>
      </c>
      <c r="L137" s="8"/>
    </row>
    <row r="138" spans="1:12" ht="63.75" customHeight="1">
      <c r="A138" s="15">
        <v>910</v>
      </c>
      <c r="B138" s="26" t="s">
        <v>84</v>
      </c>
      <c r="C138" s="6" t="s">
        <v>25</v>
      </c>
      <c r="D138" s="6" t="s">
        <v>5</v>
      </c>
      <c r="E138" s="6" t="s">
        <v>119</v>
      </c>
      <c r="F138" s="6" t="s">
        <v>46</v>
      </c>
      <c r="G138" s="8">
        <v>1450</v>
      </c>
      <c r="H138" s="8"/>
      <c r="I138" s="8">
        <v>1229.3</v>
      </c>
      <c r="J138" s="8"/>
      <c r="K138" s="11">
        <f t="shared" ref="K138" si="43">I138/G138*100</f>
        <v>84.779310344827579</v>
      </c>
      <c r="L138" s="8"/>
    </row>
    <row r="139" spans="1:12" ht="48" customHeight="1">
      <c r="A139" s="15">
        <v>910</v>
      </c>
      <c r="B139" s="26" t="s">
        <v>121</v>
      </c>
      <c r="C139" s="6" t="s">
        <v>25</v>
      </c>
      <c r="D139" s="6" t="s">
        <v>5</v>
      </c>
      <c r="E139" s="6" t="s">
        <v>120</v>
      </c>
      <c r="F139" s="6"/>
      <c r="G139" s="8">
        <f>G140</f>
        <v>21</v>
      </c>
      <c r="H139" s="8"/>
      <c r="I139" s="8">
        <f>I140</f>
        <v>21</v>
      </c>
      <c r="J139" s="8"/>
      <c r="K139" s="11">
        <f t="shared" ref="K139:L151" si="44">I139/G139*100</f>
        <v>100</v>
      </c>
      <c r="L139" s="8"/>
    </row>
    <row r="140" spans="1:12" ht="65.25" customHeight="1">
      <c r="A140" s="15">
        <v>910</v>
      </c>
      <c r="B140" s="26" t="s">
        <v>84</v>
      </c>
      <c r="C140" s="6" t="s">
        <v>25</v>
      </c>
      <c r="D140" s="6" t="s">
        <v>5</v>
      </c>
      <c r="E140" s="6" t="s">
        <v>120</v>
      </c>
      <c r="F140" s="6" t="s">
        <v>46</v>
      </c>
      <c r="G140" s="8">
        <v>21</v>
      </c>
      <c r="H140" s="8"/>
      <c r="I140" s="8">
        <v>21</v>
      </c>
      <c r="J140" s="8"/>
      <c r="K140" s="11">
        <f t="shared" si="44"/>
        <v>100</v>
      </c>
      <c r="L140" s="8"/>
    </row>
    <row r="141" spans="1:12" ht="23.25" customHeight="1">
      <c r="A141" s="15">
        <v>910</v>
      </c>
      <c r="B141" s="28" t="s">
        <v>137</v>
      </c>
      <c r="C141" s="5" t="s">
        <v>25</v>
      </c>
      <c r="D141" s="4" t="s">
        <v>3</v>
      </c>
      <c r="E141" s="2"/>
      <c r="F141" s="2"/>
      <c r="G141" s="7">
        <f>G142</f>
        <v>34425</v>
      </c>
      <c r="H141" s="7"/>
      <c r="I141" s="7">
        <f t="shared" ref="I141" si="45">I142</f>
        <v>32447.600000000002</v>
      </c>
      <c r="J141" s="7"/>
      <c r="K141" s="10">
        <f t="shared" si="44"/>
        <v>94.255918663761804</v>
      </c>
      <c r="L141" s="8"/>
    </row>
    <row r="142" spans="1:12" ht="96.75" customHeight="1">
      <c r="A142" s="15">
        <v>910</v>
      </c>
      <c r="B142" s="31" t="s">
        <v>164</v>
      </c>
      <c r="C142" s="6" t="s">
        <v>25</v>
      </c>
      <c r="D142" s="6" t="s">
        <v>3</v>
      </c>
      <c r="E142" s="6" t="s">
        <v>79</v>
      </c>
      <c r="F142" s="2"/>
      <c r="G142" s="8">
        <f>G143+G144</f>
        <v>34425</v>
      </c>
      <c r="H142" s="8"/>
      <c r="I142" s="8">
        <f t="shared" ref="I142" si="46">I143+I144</f>
        <v>32447.600000000002</v>
      </c>
      <c r="J142" s="8"/>
      <c r="K142" s="11">
        <f t="shared" si="44"/>
        <v>94.255918663761804</v>
      </c>
      <c r="L142" s="8"/>
    </row>
    <row r="143" spans="1:12" ht="62.25" customHeight="1">
      <c r="A143" s="15">
        <v>910</v>
      </c>
      <c r="B143" s="26" t="s">
        <v>84</v>
      </c>
      <c r="C143" s="6" t="s">
        <v>25</v>
      </c>
      <c r="D143" s="6" t="s">
        <v>3</v>
      </c>
      <c r="E143" s="6" t="s">
        <v>79</v>
      </c>
      <c r="F143" s="2">
        <v>240</v>
      </c>
      <c r="G143" s="8">
        <v>1148.9000000000001</v>
      </c>
      <c r="H143" s="7"/>
      <c r="I143" s="8">
        <v>1148.9000000000001</v>
      </c>
      <c r="J143" s="8"/>
      <c r="K143" s="11">
        <f t="shared" si="44"/>
        <v>100</v>
      </c>
      <c r="L143" s="8"/>
    </row>
    <row r="144" spans="1:12" ht="22.5" customHeight="1">
      <c r="A144" s="15">
        <v>910</v>
      </c>
      <c r="B144" s="26" t="s">
        <v>48</v>
      </c>
      <c r="C144" s="6" t="s">
        <v>25</v>
      </c>
      <c r="D144" s="6" t="s">
        <v>3</v>
      </c>
      <c r="E144" s="6" t="s">
        <v>79</v>
      </c>
      <c r="F144" s="2">
        <v>610</v>
      </c>
      <c r="G144" s="8">
        <v>33276.1</v>
      </c>
      <c r="H144" s="7"/>
      <c r="I144" s="8">
        <v>31298.7</v>
      </c>
      <c r="J144" s="8"/>
      <c r="K144" s="11">
        <f t="shared" ref="K144" si="47">I144/G144*100</f>
        <v>94.057596893866773</v>
      </c>
      <c r="L144" s="8"/>
    </row>
    <row r="145" spans="1:12" ht="37.5" customHeight="1">
      <c r="A145" s="15">
        <v>910</v>
      </c>
      <c r="B145" s="26" t="s">
        <v>27</v>
      </c>
      <c r="C145" s="5" t="s">
        <v>25</v>
      </c>
      <c r="D145" s="5" t="s">
        <v>25</v>
      </c>
      <c r="E145" s="2"/>
      <c r="F145" s="2"/>
      <c r="G145" s="7">
        <f>G146+G148+G150+G152</f>
        <v>11958.6</v>
      </c>
      <c r="H145" s="7">
        <f t="shared" ref="H145:J145" si="48">H146+H148+H150+H152</f>
        <v>4258.8999999999996</v>
      </c>
      <c r="I145" s="7">
        <f t="shared" si="48"/>
        <v>11613.5</v>
      </c>
      <c r="J145" s="7">
        <f t="shared" si="48"/>
        <v>4206.3999999999996</v>
      </c>
      <c r="K145" s="10">
        <f t="shared" si="44"/>
        <v>97.114210693559443</v>
      </c>
      <c r="L145" s="10">
        <f t="shared" si="44"/>
        <v>98.767287327713731</v>
      </c>
    </row>
    <row r="146" spans="1:12" ht="144.75" customHeight="1">
      <c r="A146" s="15">
        <v>910</v>
      </c>
      <c r="B146" s="27" t="s">
        <v>157</v>
      </c>
      <c r="C146" s="6" t="s">
        <v>25</v>
      </c>
      <c r="D146" s="6" t="s">
        <v>25</v>
      </c>
      <c r="E146" s="6" t="s">
        <v>65</v>
      </c>
      <c r="F146" s="2"/>
      <c r="G146" s="8">
        <f>G147</f>
        <v>32.1</v>
      </c>
      <c r="H146" s="7"/>
      <c r="I146" s="8">
        <f>I147</f>
        <v>32.1</v>
      </c>
      <c r="J146" s="8"/>
      <c r="K146" s="11">
        <f t="shared" si="44"/>
        <v>100</v>
      </c>
      <c r="L146" s="8"/>
    </row>
    <row r="147" spans="1:12" ht="20.25" customHeight="1">
      <c r="A147" s="15">
        <v>910</v>
      </c>
      <c r="B147" s="26" t="s">
        <v>48</v>
      </c>
      <c r="C147" s="6" t="s">
        <v>25</v>
      </c>
      <c r="D147" s="6" t="s">
        <v>25</v>
      </c>
      <c r="E147" s="6" t="s">
        <v>65</v>
      </c>
      <c r="F147" s="2">
        <v>610</v>
      </c>
      <c r="G147" s="8">
        <v>32.1</v>
      </c>
      <c r="H147" s="7"/>
      <c r="I147" s="8">
        <v>32.1</v>
      </c>
      <c r="J147" s="8"/>
      <c r="K147" s="11">
        <f t="shared" si="44"/>
        <v>100</v>
      </c>
      <c r="L147" s="8"/>
    </row>
    <row r="148" spans="1:12" ht="99.75" customHeight="1">
      <c r="A148" s="15">
        <v>910</v>
      </c>
      <c r="B148" s="26" t="s">
        <v>164</v>
      </c>
      <c r="C148" s="6" t="s">
        <v>25</v>
      </c>
      <c r="D148" s="6" t="s">
        <v>25</v>
      </c>
      <c r="E148" s="6" t="s">
        <v>79</v>
      </c>
      <c r="F148" s="6"/>
      <c r="G148" s="8">
        <f>G149</f>
        <v>128</v>
      </c>
      <c r="H148" s="8"/>
      <c r="I148" s="8">
        <f>I149</f>
        <v>128</v>
      </c>
      <c r="J148" s="8"/>
      <c r="K148" s="11">
        <f t="shared" si="44"/>
        <v>100</v>
      </c>
      <c r="L148" s="8"/>
    </row>
    <row r="149" spans="1:12" ht="28.5" customHeight="1">
      <c r="A149" s="15">
        <v>910</v>
      </c>
      <c r="B149" s="26" t="s">
        <v>48</v>
      </c>
      <c r="C149" s="6" t="s">
        <v>25</v>
      </c>
      <c r="D149" s="6" t="s">
        <v>25</v>
      </c>
      <c r="E149" s="6" t="s">
        <v>79</v>
      </c>
      <c r="F149" s="6" t="s">
        <v>52</v>
      </c>
      <c r="G149" s="8">
        <v>128</v>
      </c>
      <c r="H149" s="8"/>
      <c r="I149" s="8">
        <v>128</v>
      </c>
      <c r="J149" s="8"/>
      <c r="K149" s="11">
        <f t="shared" si="44"/>
        <v>100</v>
      </c>
      <c r="L149" s="8"/>
    </row>
    <row r="150" spans="1:12" ht="87.75" customHeight="1">
      <c r="A150" s="15">
        <v>910</v>
      </c>
      <c r="B150" s="26" t="s">
        <v>165</v>
      </c>
      <c r="C150" s="6" t="s">
        <v>25</v>
      </c>
      <c r="D150" s="6" t="s">
        <v>25</v>
      </c>
      <c r="E150" s="6" t="s">
        <v>80</v>
      </c>
      <c r="F150" s="6"/>
      <c r="G150" s="8">
        <f>G151</f>
        <v>8302.6</v>
      </c>
      <c r="H150" s="8">
        <f>H151</f>
        <v>763</v>
      </c>
      <c r="I150" s="8">
        <f>I151</f>
        <v>8010</v>
      </c>
      <c r="J150" s="8">
        <f>J151</f>
        <v>763</v>
      </c>
      <c r="K150" s="11">
        <f t="shared" si="44"/>
        <v>96.475802760581018</v>
      </c>
      <c r="L150" s="11">
        <f t="shared" si="44"/>
        <v>100</v>
      </c>
    </row>
    <row r="151" spans="1:12" ht="26.25" customHeight="1">
      <c r="A151" s="15">
        <v>910</v>
      </c>
      <c r="B151" s="26" t="s">
        <v>48</v>
      </c>
      <c r="C151" s="6" t="s">
        <v>25</v>
      </c>
      <c r="D151" s="6" t="s">
        <v>25</v>
      </c>
      <c r="E151" s="6" t="s">
        <v>80</v>
      </c>
      <c r="F151" s="6" t="s">
        <v>52</v>
      </c>
      <c r="G151" s="8">
        <v>8302.6</v>
      </c>
      <c r="H151" s="8">
        <v>763</v>
      </c>
      <c r="I151" s="8">
        <v>8010</v>
      </c>
      <c r="J151" s="8">
        <v>763</v>
      </c>
      <c r="K151" s="11">
        <f t="shared" si="44"/>
        <v>96.475802760581018</v>
      </c>
      <c r="L151" s="11">
        <f t="shared" si="44"/>
        <v>100</v>
      </c>
    </row>
    <row r="152" spans="1:12" ht="80.25" customHeight="1">
      <c r="A152" s="15">
        <v>910</v>
      </c>
      <c r="B152" s="27" t="s">
        <v>150</v>
      </c>
      <c r="C152" s="6" t="s">
        <v>25</v>
      </c>
      <c r="D152" s="6" t="s">
        <v>25</v>
      </c>
      <c r="E152" s="6" t="s">
        <v>81</v>
      </c>
      <c r="F152" s="6"/>
      <c r="G152" s="8">
        <f>G153</f>
        <v>3495.9</v>
      </c>
      <c r="H152" s="8">
        <f>H153</f>
        <v>3495.9</v>
      </c>
      <c r="I152" s="8">
        <f>I153</f>
        <v>3443.4</v>
      </c>
      <c r="J152" s="8">
        <f>J153</f>
        <v>3443.4</v>
      </c>
      <c r="K152" s="11">
        <f t="shared" ref="K152" si="49">I152/G152*100</f>
        <v>98.498240796361443</v>
      </c>
      <c r="L152" s="11">
        <f t="shared" ref="L152" si="50">J152/H152*100</f>
        <v>98.498240796361443</v>
      </c>
    </row>
    <row r="153" spans="1:12" ht="66.75" customHeight="1">
      <c r="A153" s="15">
        <v>910</v>
      </c>
      <c r="B153" s="26" t="s">
        <v>84</v>
      </c>
      <c r="C153" s="6" t="s">
        <v>25</v>
      </c>
      <c r="D153" s="6" t="s">
        <v>25</v>
      </c>
      <c r="E153" s="6" t="s">
        <v>81</v>
      </c>
      <c r="F153" s="6" t="s">
        <v>46</v>
      </c>
      <c r="G153" s="8">
        <v>3495.9</v>
      </c>
      <c r="H153" s="8">
        <v>3495.9</v>
      </c>
      <c r="I153" s="8">
        <v>3443.4</v>
      </c>
      <c r="J153" s="8">
        <v>3443.4</v>
      </c>
      <c r="K153" s="11">
        <f t="shared" ref="K153:L163" si="51">I153/G153*100</f>
        <v>98.498240796361443</v>
      </c>
      <c r="L153" s="11">
        <f t="shared" ref="L153" si="52">J153/H153*100</f>
        <v>98.498240796361443</v>
      </c>
    </row>
    <row r="154" spans="1:12" ht="36.6" customHeight="1">
      <c r="A154" s="15">
        <v>910</v>
      </c>
      <c r="B154" s="26" t="s">
        <v>28</v>
      </c>
      <c r="C154" s="5" t="s">
        <v>25</v>
      </c>
      <c r="D154" s="5" t="s">
        <v>12</v>
      </c>
      <c r="E154" s="2"/>
      <c r="F154" s="2"/>
      <c r="G154" s="7">
        <f>G155+G157+G159</f>
        <v>85552.4</v>
      </c>
      <c r="H154" s="7">
        <f t="shared" ref="H154:J154" si="53">H155+H157+H159</f>
        <v>16445</v>
      </c>
      <c r="I154" s="7">
        <f t="shared" si="53"/>
        <v>67142.100000000006</v>
      </c>
      <c r="J154" s="7">
        <f t="shared" si="53"/>
        <v>16444.900000000001</v>
      </c>
      <c r="K154" s="7">
        <f t="shared" ref="K154" si="54">K155+K159</f>
        <v>195.64493801813575</v>
      </c>
      <c r="L154" s="10">
        <f t="shared" si="51"/>
        <v>99.999391912435399</v>
      </c>
    </row>
    <row r="155" spans="1:12" ht="139.5" customHeight="1">
      <c r="A155" s="15">
        <v>910</v>
      </c>
      <c r="B155" s="27" t="s">
        <v>157</v>
      </c>
      <c r="C155" s="6" t="s">
        <v>25</v>
      </c>
      <c r="D155" s="6" t="s">
        <v>12</v>
      </c>
      <c r="E155" s="6" t="s">
        <v>65</v>
      </c>
      <c r="F155" s="6"/>
      <c r="G155" s="8">
        <f>G156</f>
        <v>6429.3</v>
      </c>
      <c r="H155" s="8">
        <f t="shared" ref="H155:J155" si="55">H156</f>
        <v>996.3</v>
      </c>
      <c r="I155" s="8">
        <f t="shared" si="55"/>
        <v>6149.3</v>
      </c>
      <c r="J155" s="8">
        <f t="shared" si="55"/>
        <v>996.3</v>
      </c>
      <c r="K155" s="11">
        <f t="shared" si="51"/>
        <v>95.644938018135733</v>
      </c>
      <c r="L155" s="8"/>
    </row>
    <row r="156" spans="1:12" ht="67.5" customHeight="1">
      <c r="A156" s="15">
        <v>910</v>
      </c>
      <c r="B156" s="26" t="s">
        <v>84</v>
      </c>
      <c r="C156" s="6" t="s">
        <v>25</v>
      </c>
      <c r="D156" s="6" t="s">
        <v>12</v>
      </c>
      <c r="E156" s="6" t="s">
        <v>65</v>
      </c>
      <c r="F156" s="6" t="s">
        <v>46</v>
      </c>
      <c r="G156" s="8">
        <v>6429.3</v>
      </c>
      <c r="H156" s="8">
        <v>996.3</v>
      </c>
      <c r="I156" s="8">
        <v>6149.3</v>
      </c>
      <c r="J156" s="8">
        <v>996.3</v>
      </c>
      <c r="K156" s="11">
        <f t="shared" si="51"/>
        <v>95.644938018135733</v>
      </c>
      <c r="L156" s="8"/>
    </row>
    <row r="157" spans="1:12" ht="93.75" customHeight="1">
      <c r="A157" s="15">
        <v>910</v>
      </c>
      <c r="B157" s="27" t="s">
        <v>144</v>
      </c>
      <c r="C157" s="6" t="s">
        <v>25</v>
      </c>
      <c r="D157" s="6" t="s">
        <v>12</v>
      </c>
      <c r="E157" s="6" t="s">
        <v>66</v>
      </c>
      <c r="F157" s="6"/>
      <c r="G157" s="8">
        <f>G158</f>
        <v>60245.4</v>
      </c>
      <c r="H157" s="8"/>
      <c r="I157" s="8">
        <f>I158</f>
        <v>42115.1</v>
      </c>
      <c r="J157" s="8"/>
      <c r="K157" s="11">
        <f t="shared" si="51"/>
        <v>69.905918128189043</v>
      </c>
      <c r="L157" s="8"/>
    </row>
    <row r="158" spans="1:12" ht="69" customHeight="1">
      <c r="A158" s="15">
        <v>910</v>
      </c>
      <c r="B158" s="26" t="s">
        <v>84</v>
      </c>
      <c r="C158" s="6" t="s">
        <v>25</v>
      </c>
      <c r="D158" s="6" t="s">
        <v>12</v>
      </c>
      <c r="E158" s="6" t="s">
        <v>66</v>
      </c>
      <c r="F158" s="6" t="s">
        <v>46</v>
      </c>
      <c r="G158" s="8">
        <v>60245.4</v>
      </c>
      <c r="H158" s="8"/>
      <c r="I158" s="8">
        <v>42115.1</v>
      </c>
      <c r="J158" s="8"/>
      <c r="K158" s="11">
        <f t="shared" si="51"/>
        <v>69.905918128189043</v>
      </c>
      <c r="L158" s="8"/>
    </row>
    <row r="159" spans="1:12" ht="101.45" customHeight="1">
      <c r="A159" s="15">
        <v>910</v>
      </c>
      <c r="B159" s="27" t="s">
        <v>166</v>
      </c>
      <c r="C159" s="6" t="s">
        <v>25</v>
      </c>
      <c r="D159" s="6" t="s">
        <v>12</v>
      </c>
      <c r="E159" s="6" t="s">
        <v>78</v>
      </c>
      <c r="F159" s="2"/>
      <c r="G159" s="8">
        <f>G160</f>
        <v>18877.7</v>
      </c>
      <c r="H159" s="8">
        <f>H160</f>
        <v>15448.7</v>
      </c>
      <c r="I159" s="8">
        <f>I160</f>
        <v>18877.7</v>
      </c>
      <c r="J159" s="8">
        <f>J160</f>
        <v>15448.6</v>
      </c>
      <c r="K159" s="11">
        <f t="shared" si="51"/>
        <v>100</v>
      </c>
      <c r="L159" s="11">
        <f t="shared" si="51"/>
        <v>99.999352696343379</v>
      </c>
    </row>
    <row r="160" spans="1:12" ht="64.5" customHeight="1">
      <c r="A160" s="15">
        <v>910</v>
      </c>
      <c r="B160" s="26" t="s">
        <v>84</v>
      </c>
      <c r="C160" s="6" t="s">
        <v>25</v>
      </c>
      <c r="D160" s="6" t="s">
        <v>12</v>
      </c>
      <c r="E160" s="6" t="s">
        <v>78</v>
      </c>
      <c r="F160" s="2">
        <v>240</v>
      </c>
      <c r="G160" s="8">
        <v>18877.7</v>
      </c>
      <c r="H160" s="8">
        <v>15448.7</v>
      </c>
      <c r="I160" s="8">
        <v>18877.7</v>
      </c>
      <c r="J160" s="8">
        <v>15448.6</v>
      </c>
      <c r="K160" s="11">
        <f t="shared" si="51"/>
        <v>100</v>
      </c>
      <c r="L160" s="11">
        <f t="shared" si="51"/>
        <v>99.999352696343379</v>
      </c>
    </row>
    <row r="161" spans="1:12" ht="19.5" customHeight="1">
      <c r="A161" s="15">
        <v>910</v>
      </c>
      <c r="B161" s="28" t="s">
        <v>29</v>
      </c>
      <c r="C161" s="5" t="s">
        <v>16</v>
      </c>
      <c r="D161" s="5" t="s">
        <v>2</v>
      </c>
      <c r="E161" s="2"/>
      <c r="F161" s="2"/>
      <c r="G161" s="7">
        <f>G162+G164+G167+G169</f>
        <v>94887.8</v>
      </c>
      <c r="H161" s="7">
        <f t="shared" ref="H161:J161" si="56">H162+H164</f>
        <v>17057.2</v>
      </c>
      <c r="I161" s="7">
        <f t="shared" si="56"/>
        <v>90062.700000000012</v>
      </c>
      <c r="J161" s="7">
        <f t="shared" si="56"/>
        <v>17056.900000000001</v>
      </c>
      <c r="K161" s="19">
        <f t="shared" si="51"/>
        <v>94.91494164687137</v>
      </c>
      <c r="L161" s="19">
        <f t="shared" si="51"/>
        <v>99.998241211922249</v>
      </c>
    </row>
    <row r="162" spans="1:12" ht="150.75" customHeight="1">
      <c r="A162" s="15">
        <v>910</v>
      </c>
      <c r="B162" s="27" t="s">
        <v>157</v>
      </c>
      <c r="C162" s="6" t="s">
        <v>16</v>
      </c>
      <c r="D162" s="6" t="s">
        <v>2</v>
      </c>
      <c r="E162" s="6" t="s">
        <v>65</v>
      </c>
      <c r="F162" s="6"/>
      <c r="G162" s="8">
        <f>G163</f>
        <v>43.6</v>
      </c>
      <c r="H162" s="8"/>
      <c r="I162" s="8">
        <f>I163</f>
        <v>43.6</v>
      </c>
      <c r="J162" s="8"/>
      <c r="K162" s="11">
        <f t="shared" si="51"/>
        <v>100</v>
      </c>
      <c r="L162" s="8"/>
    </row>
    <row r="163" spans="1:12" ht="18.75" customHeight="1">
      <c r="A163" s="15">
        <v>910</v>
      </c>
      <c r="B163" s="26" t="s">
        <v>48</v>
      </c>
      <c r="C163" s="6" t="s">
        <v>16</v>
      </c>
      <c r="D163" s="6" t="s">
        <v>2</v>
      </c>
      <c r="E163" s="6" t="s">
        <v>65</v>
      </c>
      <c r="F163" s="6" t="s">
        <v>52</v>
      </c>
      <c r="G163" s="8">
        <v>43.6</v>
      </c>
      <c r="H163" s="8"/>
      <c r="I163" s="8">
        <v>43.6</v>
      </c>
      <c r="J163" s="8"/>
      <c r="K163" s="11">
        <f t="shared" si="51"/>
        <v>100</v>
      </c>
      <c r="L163" s="8"/>
    </row>
    <row r="164" spans="1:12" ht="99.75" customHeight="1">
      <c r="A164" s="15">
        <v>910</v>
      </c>
      <c r="B164" s="26" t="s">
        <v>167</v>
      </c>
      <c r="C164" s="6" t="s">
        <v>16</v>
      </c>
      <c r="D164" s="6" t="s">
        <v>2</v>
      </c>
      <c r="E164" s="6" t="s">
        <v>79</v>
      </c>
      <c r="F164" s="6"/>
      <c r="G164" s="8">
        <f>G165+G166</f>
        <v>94744.2</v>
      </c>
      <c r="H164" s="8">
        <f t="shared" ref="H164:J164" si="57">H165+H166</f>
        <v>17057.2</v>
      </c>
      <c r="I164" s="8">
        <f t="shared" si="57"/>
        <v>90019.1</v>
      </c>
      <c r="J164" s="8">
        <f t="shared" si="57"/>
        <v>17056.900000000001</v>
      </c>
      <c r="K164" s="11">
        <f t="shared" ref="K164:L173" si="58">I164/G164*100</f>
        <v>95.012781785059147</v>
      </c>
      <c r="L164" s="11">
        <f t="shared" si="58"/>
        <v>99.998241211922249</v>
      </c>
    </row>
    <row r="165" spans="1:12" ht="68.25" customHeight="1">
      <c r="A165" s="15">
        <v>910</v>
      </c>
      <c r="B165" s="26" t="s">
        <v>84</v>
      </c>
      <c r="C165" s="6" t="s">
        <v>16</v>
      </c>
      <c r="D165" s="6" t="s">
        <v>2</v>
      </c>
      <c r="E165" s="6" t="s">
        <v>79</v>
      </c>
      <c r="F165" s="6" t="s">
        <v>46</v>
      </c>
      <c r="G165" s="8">
        <v>9577.7000000000007</v>
      </c>
      <c r="H165" s="8">
        <v>7682.2</v>
      </c>
      <c r="I165" s="8">
        <v>9557.7999999999993</v>
      </c>
      <c r="J165" s="8">
        <v>7682.2</v>
      </c>
      <c r="K165" s="11">
        <f t="shared" si="58"/>
        <v>99.792225690927864</v>
      </c>
      <c r="L165" s="11">
        <f t="shared" si="58"/>
        <v>100</v>
      </c>
    </row>
    <row r="166" spans="1:12" ht="23.25" customHeight="1">
      <c r="A166" s="15">
        <v>910</v>
      </c>
      <c r="B166" s="26" t="s">
        <v>48</v>
      </c>
      <c r="C166" s="6" t="s">
        <v>16</v>
      </c>
      <c r="D166" s="6" t="s">
        <v>2</v>
      </c>
      <c r="E166" s="6" t="s">
        <v>79</v>
      </c>
      <c r="F166" s="6" t="s">
        <v>52</v>
      </c>
      <c r="G166" s="8">
        <v>85166.5</v>
      </c>
      <c r="H166" s="8">
        <v>9375</v>
      </c>
      <c r="I166" s="8">
        <v>80461.3</v>
      </c>
      <c r="J166" s="8">
        <v>9374.7000000000007</v>
      </c>
      <c r="K166" s="11">
        <f t="shared" si="58"/>
        <v>94.475292515249549</v>
      </c>
      <c r="L166" s="11">
        <f t="shared" si="58"/>
        <v>99.996800000000007</v>
      </c>
    </row>
    <row r="167" spans="1:12" ht="98.25" customHeight="1">
      <c r="A167" s="15">
        <v>910</v>
      </c>
      <c r="B167" s="27" t="s">
        <v>162</v>
      </c>
      <c r="C167" s="6" t="s">
        <v>16</v>
      </c>
      <c r="D167" s="6" t="s">
        <v>2</v>
      </c>
      <c r="E167" s="6" t="s">
        <v>68</v>
      </c>
      <c r="F167" s="6"/>
      <c r="G167" s="8">
        <f>G168</f>
        <v>50</v>
      </c>
      <c r="H167" s="8"/>
      <c r="I167" s="8"/>
      <c r="J167" s="8"/>
      <c r="K167" s="11">
        <f t="shared" ref="K167:K168" si="59">I167/G167*100</f>
        <v>0</v>
      </c>
      <c r="L167" s="11"/>
    </row>
    <row r="168" spans="1:12" ht="65.25" customHeight="1">
      <c r="A168" s="15">
        <v>910</v>
      </c>
      <c r="B168" s="26" t="s">
        <v>84</v>
      </c>
      <c r="C168" s="6" t="s">
        <v>16</v>
      </c>
      <c r="D168" s="6" t="s">
        <v>2</v>
      </c>
      <c r="E168" s="6" t="s">
        <v>68</v>
      </c>
      <c r="F168" s="6" t="s">
        <v>46</v>
      </c>
      <c r="G168" s="8">
        <v>50</v>
      </c>
      <c r="H168" s="8"/>
      <c r="I168" s="8"/>
      <c r="J168" s="8"/>
      <c r="K168" s="11">
        <f t="shared" si="59"/>
        <v>0</v>
      </c>
      <c r="L168" s="11"/>
    </row>
    <row r="169" spans="1:12" ht="87.75" customHeight="1">
      <c r="A169" s="15">
        <v>910</v>
      </c>
      <c r="B169" s="26" t="s">
        <v>163</v>
      </c>
      <c r="C169" s="6" t="s">
        <v>16</v>
      </c>
      <c r="D169" s="6" t="s">
        <v>2</v>
      </c>
      <c r="E169" s="6" t="s">
        <v>68</v>
      </c>
      <c r="F169" s="6"/>
      <c r="G169" s="8">
        <f>G170</f>
        <v>50</v>
      </c>
      <c r="H169" s="8"/>
      <c r="I169" s="8"/>
      <c r="J169" s="8"/>
      <c r="K169" s="11">
        <f t="shared" ref="K169:K170" si="60">I169/G169*100</f>
        <v>0</v>
      </c>
      <c r="L169" s="11"/>
    </row>
    <row r="170" spans="1:12" ht="23.25" customHeight="1">
      <c r="A170" s="15">
        <v>910</v>
      </c>
      <c r="B170" s="26" t="s">
        <v>48</v>
      </c>
      <c r="C170" s="6" t="s">
        <v>16</v>
      </c>
      <c r="D170" s="6" t="s">
        <v>2</v>
      </c>
      <c r="E170" s="6" t="s">
        <v>68</v>
      </c>
      <c r="F170" s="6" t="s">
        <v>52</v>
      </c>
      <c r="G170" s="8">
        <v>50</v>
      </c>
      <c r="H170" s="8"/>
      <c r="I170" s="8"/>
      <c r="J170" s="8"/>
      <c r="K170" s="11">
        <f t="shared" si="60"/>
        <v>0</v>
      </c>
      <c r="L170" s="11"/>
    </row>
    <row r="171" spans="1:12" ht="33.75" customHeight="1">
      <c r="A171" s="15">
        <v>910</v>
      </c>
      <c r="B171" s="26" t="s">
        <v>94</v>
      </c>
      <c r="C171" s="4" t="s">
        <v>12</v>
      </c>
      <c r="D171" s="4" t="s">
        <v>12</v>
      </c>
      <c r="E171" s="6"/>
      <c r="F171" s="6"/>
      <c r="G171" s="7">
        <f>G172</f>
        <v>19</v>
      </c>
      <c r="H171" s="8"/>
      <c r="I171" s="7">
        <f>I172</f>
        <v>10</v>
      </c>
      <c r="J171" s="8"/>
      <c r="K171" s="10">
        <f t="shared" si="58"/>
        <v>52.631578947368418</v>
      </c>
      <c r="L171" s="8"/>
    </row>
    <row r="172" spans="1:12" ht="111.75" customHeight="1">
      <c r="A172" s="15">
        <v>910</v>
      </c>
      <c r="B172" s="27" t="s">
        <v>152</v>
      </c>
      <c r="C172" s="6" t="s">
        <v>12</v>
      </c>
      <c r="D172" s="6" t="s">
        <v>12</v>
      </c>
      <c r="E172" s="6" t="s">
        <v>95</v>
      </c>
      <c r="F172" s="6"/>
      <c r="G172" s="8">
        <f>G173+G174</f>
        <v>19</v>
      </c>
      <c r="H172" s="8"/>
      <c r="I172" s="8">
        <f>I173+I174</f>
        <v>10</v>
      </c>
      <c r="J172" s="8"/>
      <c r="K172" s="11">
        <f t="shared" si="58"/>
        <v>52.631578947368418</v>
      </c>
      <c r="L172" s="8"/>
    </row>
    <row r="173" spans="1:12" ht="23.25" customHeight="1">
      <c r="A173" s="15">
        <v>910</v>
      </c>
      <c r="B173" s="26" t="s">
        <v>103</v>
      </c>
      <c r="C173" s="6" t="s">
        <v>12</v>
      </c>
      <c r="D173" s="6" t="s">
        <v>12</v>
      </c>
      <c r="E173" s="6" t="s">
        <v>95</v>
      </c>
      <c r="F173" s="6" t="s">
        <v>102</v>
      </c>
      <c r="G173" s="8">
        <v>10</v>
      </c>
      <c r="H173" s="8"/>
      <c r="I173" s="8">
        <v>10</v>
      </c>
      <c r="J173" s="8"/>
      <c r="K173" s="11">
        <f t="shared" si="58"/>
        <v>100</v>
      </c>
      <c r="L173" s="8"/>
    </row>
    <row r="174" spans="1:12" ht="34.5" customHeight="1">
      <c r="A174" s="15">
        <v>910</v>
      </c>
      <c r="B174" s="26" t="s">
        <v>45</v>
      </c>
      <c r="C174" s="6" t="s">
        <v>12</v>
      </c>
      <c r="D174" s="6" t="s">
        <v>12</v>
      </c>
      <c r="E174" s="6" t="s">
        <v>95</v>
      </c>
      <c r="F174" s="6" t="s">
        <v>54</v>
      </c>
      <c r="G174" s="8">
        <v>9</v>
      </c>
      <c r="H174" s="8"/>
      <c r="I174" s="8"/>
      <c r="J174" s="8"/>
      <c r="K174" s="11">
        <f t="shared" ref="K174:L230" si="61">I174/G174*100</f>
        <v>0</v>
      </c>
      <c r="L174" s="8"/>
    </row>
    <row r="175" spans="1:12" ht="20.25" customHeight="1">
      <c r="A175" s="15">
        <v>910</v>
      </c>
      <c r="B175" s="28" t="s">
        <v>30</v>
      </c>
      <c r="C175" s="5" t="s">
        <v>31</v>
      </c>
      <c r="D175" s="5" t="s">
        <v>2</v>
      </c>
      <c r="E175" s="2"/>
      <c r="F175" s="2"/>
      <c r="G175" s="7">
        <f>G176</f>
        <v>3732.3</v>
      </c>
      <c r="H175" s="7"/>
      <c r="I175" s="7">
        <f>I176</f>
        <v>3732.3</v>
      </c>
      <c r="J175" s="8"/>
      <c r="K175" s="10">
        <f t="shared" si="61"/>
        <v>100</v>
      </c>
      <c r="L175" s="8"/>
    </row>
    <row r="176" spans="1:12" ht="68.25" customHeight="1">
      <c r="A176" s="15">
        <v>910</v>
      </c>
      <c r="B176" s="27" t="s">
        <v>138</v>
      </c>
      <c r="C176" s="2" t="s">
        <v>31</v>
      </c>
      <c r="D176" s="2" t="s">
        <v>2</v>
      </c>
      <c r="E176" s="6" t="s">
        <v>67</v>
      </c>
      <c r="F176" s="2"/>
      <c r="G176" s="8">
        <f>G177</f>
        <v>3732.3</v>
      </c>
      <c r="H176" s="8"/>
      <c r="I176" s="8">
        <f>I177</f>
        <v>3732.3</v>
      </c>
      <c r="J176" s="8"/>
      <c r="K176" s="11">
        <f t="shared" si="61"/>
        <v>100</v>
      </c>
      <c r="L176" s="8"/>
    </row>
    <row r="177" spans="1:12" ht="31.5" customHeight="1">
      <c r="A177" s="15">
        <v>910</v>
      </c>
      <c r="B177" s="26" t="s">
        <v>55</v>
      </c>
      <c r="C177" s="2" t="s">
        <v>31</v>
      </c>
      <c r="D177" s="2" t="s">
        <v>2</v>
      </c>
      <c r="E177" s="6" t="s">
        <v>67</v>
      </c>
      <c r="F177" s="2">
        <v>310</v>
      </c>
      <c r="G177" s="8">
        <v>3732.3</v>
      </c>
      <c r="H177" s="8"/>
      <c r="I177" s="8">
        <v>3732.3</v>
      </c>
      <c r="J177" s="8"/>
      <c r="K177" s="11">
        <f t="shared" si="61"/>
        <v>100</v>
      </c>
      <c r="L177" s="8"/>
    </row>
    <row r="178" spans="1:12" ht="27.75" customHeight="1">
      <c r="A178" s="15">
        <v>910</v>
      </c>
      <c r="B178" s="26" t="s">
        <v>32</v>
      </c>
      <c r="C178" s="5" t="s">
        <v>31</v>
      </c>
      <c r="D178" s="5" t="s">
        <v>3</v>
      </c>
      <c r="E178" s="2"/>
      <c r="F178" s="2"/>
      <c r="G178" s="7">
        <f>G179+G181+G185+G188+G183</f>
        <v>4614.7000000000007</v>
      </c>
      <c r="H178" s="7">
        <f t="shared" ref="H178:J178" si="62">H179+H181+H185+H188+H183</f>
        <v>3107.4</v>
      </c>
      <c r="I178" s="7">
        <f t="shared" si="62"/>
        <v>3649.2000000000003</v>
      </c>
      <c r="J178" s="7">
        <f t="shared" si="62"/>
        <v>2141.8000000000002</v>
      </c>
      <c r="K178" s="10">
        <f t="shared" si="61"/>
        <v>79.077729863263045</v>
      </c>
      <c r="L178" s="10">
        <f t="shared" si="61"/>
        <v>68.925790049559126</v>
      </c>
    </row>
    <row r="179" spans="1:12" ht="150" customHeight="1">
      <c r="A179" s="15">
        <v>910</v>
      </c>
      <c r="B179" s="27" t="s">
        <v>157</v>
      </c>
      <c r="C179" s="6" t="s">
        <v>31</v>
      </c>
      <c r="D179" s="6" t="s">
        <v>3</v>
      </c>
      <c r="E179" s="6" t="s">
        <v>65</v>
      </c>
      <c r="F179" s="2"/>
      <c r="G179" s="8">
        <f>G180</f>
        <v>57.9</v>
      </c>
      <c r="H179" s="8"/>
      <c r="I179" s="8">
        <f>I180</f>
        <v>57.9</v>
      </c>
      <c r="J179" s="8"/>
      <c r="K179" s="10"/>
      <c r="L179" s="10"/>
    </row>
    <row r="180" spans="1:12" ht="52.5" customHeight="1">
      <c r="A180" s="15">
        <v>910</v>
      </c>
      <c r="B180" s="26" t="s">
        <v>87</v>
      </c>
      <c r="C180" s="6" t="s">
        <v>31</v>
      </c>
      <c r="D180" s="6" t="s">
        <v>3</v>
      </c>
      <c r="E180" s="6" t="s">
        <v>65</v>
      </c>
      <c r="F180" s="2">
        <v>320</v>
      </c>
      <c r="G180" s="8">
        <v>57.9</v>
      </c>
      <c r="H180" s="8"/>
      <c r="I180" s="8">
        <v>57.9</v>
      </c>
      <c r="J180" s="8"/>
      <c r="K180" s="10"/>
      <c r="L180" s="10"/>
    </row>
    <row r="181" spans="1:12" ht="98.25" customHeight="1">
      <c r="A181" s="15">
        <v>910</v>
      </c>
      <c r="B181" s="27" t="s">
        <v>144</v>
      </c>
      <c r="C181" s="6" t="s">
        <v>31</v>
      </c>
      <c r="D181" s="6" t="s">
        <v>3</v>
      </c>
      <c r="E181" s="6" t="s">
        <v>66</v>
      </c>
      <c r="F181" s="2"/>
      <c r="G181" s="8">
        <f>G182</f>
        <v>106.5</v>
      </c>
      <c r="H181" s="7"/>
      <c r="I181" s="8">
        <f>I182</f>
        <v>106.5</v>
      </c>
      <c r="J181" s="8"/>
      <c r="K181" s="11">
        <f t="shared" si="61"/>
        <v>100</v>
      </c>
      <c r="L181" s="8"/>
    </row>
    <row r="182" spans="1:12" ht="24" customHeight="1">
      <c r="A182" s="15">
        <v>910</v>
      </c>
      <c r="B182" s="26" t="s">
        <v>103</v>
      </c>
      <c r="C182" s="6" t="s">
        <v>31</v>
      </c>
      <c r="D182" s="6" t="s">
        <v>3</v>
      </c>
      <c r="E182" s="6" t="s">
        <v>66</v>
      </c>
      <c r="F182" s="2">
        <v>360</v>
      </c>
      <c r="G182" s="8">
        <v>106.5</v>
      </c>
      <c r="H182" s="7"/>
      <c r="I182" s="8">
        <v>106.5</v>
      </c>
      <c r="J182" s="8"/>
      <c r="K182" s="11">
        <f t="shared" si="61"/>
        <v>100</v>
      </c>
      <c r="L182" s="8"/>
    </row>
    <row r="183" spans="1:12" ht="66.75" customHeight="1">
      <c r="A183" s="15">
        <v>910</v>
      </c>
      <c r="B183" s="27" t="s">
        <v>138</v>
      </c>
      <c r="C183" s="6" t="s">
        <v>31</v>
      </c>
      <c r="D183" s="6" t="s">
        <v>3</v>
      </c>
      <c r="E183" s="6" t="s">
        <v>67</v>
      </c>
      <c r="F183" s="2"/>
      <c r="G183" s="8">
        <f>G184</f>
        <v>150</v>
      </c>
      <c r="H183" s="7"/>
      <c r="I183" s="8">
        <f>I184</f>
        <v>150</v>
      </c>
      <c r="J183" s="8"/>
      <c r="K183" s="11">
        <f t="shared" ref="K183:K184" si="63">I183/G183*100</f>
        <v>100</v>
      </c>
      <c r="L183" s="8"/>
    </row>
    <row r="184" spans="1:12" ht="33" customHeight="1">
      <c r="A184" s="15">
        <v>910</v>
      </c>
      <c r="B184" s="26" t="s">
        <v>139</v>
      </c>
      <c r="C184" s="6" t="s">
        <v>31</v>
      </c>
      <c r="D184" s="6" t="s">
        <v>3</v>
      </c>
      <c r="E184" s="6" t="s">
        <v>67</v>
      </c>
      <c r="F184" s="2">
        <v>330</v>
      </c>
      <c r="G184" s="8">
        <v>150</v>
      </c>
      <c r="H184" s="7"/>
      <c r="I184" s="8">
        <v>150</v>
      </c>
      <c r="J184" s="8"/>
      <c r="K184" s="11">
        <f t="shared" si="63"/>
        <v>100</v>
      </c>
      <c r="L184" s="8"/>
    </row>
    <row r="185" spans="1:12" ht="100.5" customHeight="1">
      <c r="A185" s="15">
        <v>910</v>
      </c>
      <c r="B185" s="27" t="s">
        <v>140</v>
      </c>
      <c r="C185" s="6" t="s">
        <v>31</v>
      </c>
      <c r="D185" s="6" t="s">
        <v>3</v>
      </c>
      <c r="E185" s="6" t="s">
        <v>71</v>
      </c>
      <c r="F185" s="6"/>
      <c r="G185" s="8">
        <f t="shared" ref="G185:J186" si="64">G186</f>
        <v>3107.3</v>
      </c>
      <c r="H185" s="8">
        <f t="shared" si="64"/>
        <v>3107.4</v>
      </c>
      <c r="I185" s="8">
        <f t="shared" si="64"/>
        <v>2141.8000000000002</v>
      </c>
      <c r="J185" s="8">
        <f t="shared" si="64"/>
        <v>2141.8000000000002</v>
      </c>
      <c r="K185" s="11">
        <f t="shared" si="61"/>
        <v>68.928008238663793</v>
      </c>
      <c r="L185" s="11">
        <f t="shared" si="61"/>
        <v>68.925790049559126</v>
      </c>
    </row>
    <row r="186" spans="1:12" ht="194.25" customHeight="1">
      <c r="A186" s="15">
        <v>910</v>
      </c>
      <c r="B186" s="27" t="s">
        <v>141</v>
      </c>
      <c r="C186" s="6" t="s">
        <v>31</v>
      </c>
      <c r="D186" s="6" t="s">
        <v>3</v>
      </c>
      <c r="E186" s="6" t="s">
        <v>77</v>
      </c>
      <c r="F186" s="6"/>
      <c r="G186" s="8">
        <f t="shared" si="64"/>
        <v>3107.3</v>
      </c>
      <c r="H186" s="8">
        <f t="shared" si="64"/>
        <v>3107.4</v>
      </c>
      <c r="I186" s="8">
        <f t="shared" si="64"/>
        <v>2141.8000000000002</v>
      </c>
      <c r="J186" s="8">
        <f t="shared" si="64"/>
        <v>2141.8000000000002</v>
      </c>
      <c r="K186" s="11">
        <f t="shared" si="61"/>
        <v>68.928008238663793</v>
      </c>
      <c r="L186" s="11">
        <f t="shared" si="61"/>
        <v>68.925790049559126</v>
      </c>
    </row>
    <row r="187" spans="1:12" ht="24" customHeight="1">
      <c r="A187" s="15">
        <v>910</v>
      </c>
      <c r="B187" s="26" t="s">
        <v>48</v>
      </c>
      <c r="C187" s="6" t="s">
        <v>31</v>
      </c>
      <c r="D187" s="6" t="s">
        <v>3</v>
      </c>
      <c r="E187" s="6" t="s">
        <v>77</v>
      </c>
      <c r="F187" s="6" t="s">
        <v>52</v>
      </c>
      <c r="G187" s="8">
        <v>3107.3</v>
      </c>
      <c r="H187" s="8">
        <v>3107.4</v>
      </c>
      <c r="I187" s="8">
        <v>2141.8000000000002</v>
      </c>
      <c r="J187" s="8">
        <v>2141.8000000000002</v>
      </c>
      <c r="K187" s="11">
        <f t="shared" si="61"/>
        <v>68.928008238663793</v>
      </c>
      <c r="L187" s="11">
        <f t="shared" si="61"/>
        <v>68.925790049559126</v>
      </c>
    </row>
    <row r="188" spans="1:12" ht="31.5" customHeight="1">
      <c r="A188" s="15">
        <v>910</v>
      </c>
      <c r="B188" s="26" t="s">
        <v>59</v>
      </c>
      <c r="C188" s="6" t="s">
        <v>31</v>
      </c>
      <c r="D188" s="6" t="s">
        <v>3</v>
      </c>
      <c r="E188" s="6" t="s">
        <v>76</v>
      </c>
      <c r="F188" s="6"/>
      <c r="G188" s="8">
        <f>G189+G190</f>
        <v>1193</v>
      </c>
      <c r="H188" s="8">
        <f t="shared" ref="H188:K188" si="65">H189+H190</f>
        <v>0</v>
      </c>
      <c r="I188" s="8">
        <f t="shared" si="65"/>
        <v>1193</v>
      </c>
      <c r="J188" s="8">
        <f t="shared" si="65"/>
        <v>0</v>
      </c>
      <c r="K188" s="8">
        <f t="shared" si="65"/>
        <v>200</v>
      </c>
      <c r="L188" s="11"/>
    </row>
    <row r="189" spans="1:12" ht="36" customHeight="1">
      <c r="A189" s="15">
        <v>910</v>
      </c>
      <c r="B189" s="26" t="s">
        <v>55</v>
      </c>
      <c r="C189" s="6" t="s">
        <v>31</v>
      </c>
      <c r="D189" s="6" t="s">
        <v>3</v>
      </c>
      <c r="E189" s="6" t="s">
        <v>76</v>
      </c>
      <c r="F189" s="6" t="s">
        <v>105</v>
      </c>
      <c r="G189" s="8">
        <v>810</v>
      </c>
      <c r="H189" s="8"/>
      <c r="I189" s="8">
        <v>810</v>
      </c>
      <c r="J189" s="8"/>
      <c r="K189" s="11">
        <f t="shared" si="61"/>
        <v>100</v>
      </c>
      <c r="L189" s="11"/>
    </row>
    <row r="190" spans="1:12" ht="18" customHeight="1">
      <c r="A190" s="15">
        <v>910</v>
      </c>
      <c r="B190" s="26" t="s">
        <v>103</v>
      </c>
      <c r="C190" s="6" t="s">
        <v>31</v>
      </c>
      <c r="D190" s="6" t="s">
        <v>3</v>
      </c>
      <c r="E190" s="6" t="s">
        <v>76</v>
      </c>
      <c r="F190" s="6" t="s">
        <v>102</v>
      </c>
      <c r="G190" s="8">
        <v>383</v>
      </c>
      <c r="H190" s="8"/>
      <c r="I190" s="8">
        <v>383</v>
      </c>
      <c r="J190" s="8"/>
      <c r="K190" s="11">
        <f t="shared" si="61"/>
        <v>100</v>
      </c>
      <c r="L190" s="8"/>
    </row>
    <row r="191" spans="1:12" ht="20.25" customHeight="1">
      <c r="A191" s="15">
        <v>910</v>
      </c>
      <c r="B191" s="26" t="s">
        <v>101</v>
      </c>
      <c r="C191" s="4" t="s">
        <v>31</v>
      </c>
      <c r="D191" s="4" t="s">
        <v>7</v>
      </c>
      <c r="E191" s="6"/>
      <c r="F191" s="6"/>
      <c r="G191" s="7">
        <f>G192+G194</f>
        <v>72019.7</v>
      </c>
      <c r="H191" s="7">
        <f>H192+H194</f>
        <v>67572.100000000006</v>
      </c>
      <c r="I191" s="7">
        <f t="shared" ref="I191:J191" si="66">I192+I194</f>
        <v>70418.099999999991</v>
      </c>
      <c r="J191" s="7">
        <f t="shared" si="66"/>
        <v>66119</v>
      </c>
      <c r="K191" s="10">
        <f t="shared" si="61"/>
        <v>97.776164021788475</v>
      </c>
      <c r="L191" s="10">
        <f t="shared" si="61"/>
        <v>97.849556251766629</v>
      </c>
    </row>
    <row r="192" spans="1:12" ht="79.5" customHeight="1">
      <c r="A192" s="15">
        <v>910</v>
      </c>
      <c r="B192" s="27" t="s">
        <v>146</v>
      </c>
      <c r="C192" s="6" t="s">
        <v>31</v>
      </c>
      <c r="D192" s="6" t="s">
        <v>7</v>
      </c>
      <c r="E192" s="6" t="s">
        <v>82</v>
      </c>
      <c r="F192" s="6"/>
      <c r="G192" s="8">
        <f>G193</f>
        <v>15249.1</v>
      </c>
      <c r="H192" s="8">
        <f>H193</f>
        <v>10801.5</v>
      </c>
      <c r="I192" s="8">
        <f>I193</f>
        <v>14285.8</v>
      </c>
      <c r="J192" s="8">
        <f>J193</f>
        <v>9986.7000000000007</v>
      </c>
      <c r="K192" s="11">
        <f t="shared" si="61"/>
        <v>93.682905876412377</v>
      </c>
      <c r="L192" s="11">
        <f t="shared" si="61"/>
        <v>92.456603249548692</v>
      </c>
    </row>
    <row r="193" spans="1:12" ht="31.5" customHeight="1">
      <c r="A193" s="15">
        <v>910</v>
      </c>
      <c r="B193" s="26" t="s">
        <v>62</v>
      </c>
      <c r="C193" s="6" t="s">
        <v>31</v>
      </c>
      <c r="D193" s="6" t="s">
        <v>7</v>
      </c>
      <c r="E193" s="6" t="s">
        <v>82</v>
      </c>
      <c r="F193" s="6" t="s">
        <v>58</v>
      </c>
      <c r="G193" s="8">
        <v>15249.1</v>
      </c>
      <c r="H193" s="8">
        <v>10801.5</v>
      </c>
      <c r="I193" s="8">
        <v>14285.8</v>
      </c>
      <c r="J193" s="8">
        <v>9986.7000000000007</v>
      </c>
      <c r="K193" s="11">
        <f t="shared" si="61"/>
        <v>93.682905876412377</v>
      </c>
      <c r="L193" s="11">
        <f t="shared" si="61"/>
        <v>92.456603249548692</v>
      </c>
    </row>
    <row r="194" spans="1:12" ht="33.6" customHeight="1">
      <c r="A194" s="15">
        <v>910</v>
      </c>
      <c r="B194" s="26" t="s">
        <v>59</v>
      </c>
      <c r="C194" s="6" t="s">
        <v>31</v>
      </c>
      <c r="D194" s="6" t="s">
        <v>7</v>
      </c>
      <c r="E194" s="6" t="s">
        <v>76</v>
      </c>
      <c r="F194" s="6"/>
      <c r="G194" s="8">
        <f>G195+G196+G197</f>
        <v>56770.6</v>
      </c>
      <c r="H194" s="8">
        <f>H195+H196+H197</f>
        <v>56770.6</v>
      </c>
      <c r="I194" s="8">
        <f>I195+I196+I197</f>
        <v>56132.299999999996</v>
      </c>
      <c r="J194" s="8">
        <f>J195+J196+J197</f>
        <v>56132.299999999996</v>
      </c>
      <c r="K194" s="11">
        <f t="shared" si="61"/>
        <v>98.875650424691656</v>
      </c>
      <c r="L194" s="11">
        <f t="shared" si="61"/>
        <v>98.875650424691656</v>
      </c>
    </row>
    <row r="195" spans="1:12" ht="69.75" customHeight="1">
      <c r="A195" s="15">
        <v>910</v>
      </c>
      <c r="B195" s="26" t="s">
        <v>84</v>
      </c>
      <c r="C195" s="6" t="s">
        <v>31</v>
      </c>
      <c r="D195" s="6" t="s">
        <v>7</v>
      </c>
      <c r="E195" s="6" t="s">
        <v>76</v>
      </c>
      <c r="F195" s="6" t="s">
        <v>46</v>
      </c>
      <c r="G195" s="8">
        <v>5580.2</v>
      </c>
      <c r="H195" s="8">
        <v>5580.2</v>
      </c>
      <c r="I195" s="8">
        <v>4946.8</v>
      </c>
      <c r="J195" s="8">
        <v>4946.8</v>
      </c>
      <c r="K195" s="11">
        <f t="shared" si="61"/>
        <v>88.649152360130472</v>
      </c>
      <c r="L195" s="11">
        <f t="shared" si="61"/>
        <v>88.649152360130472</v>
      </c>
    </row>
    <row r="196" spans="1:12" ht="36" customHeight="1">
      <c r="A196" s="15">
        <v>910</v>
      </c>
      <c r="B196" s="26" t="s">
        <v>55</v>
      </c>
      <c r="C196" s="6" t="s">
        <v>31</v>
      </c>
      <c r="D196" s="6" t="s">
        <v>7</v>
      </c>
      <c r="E196" s="6" t="s">
        <v>76</v>
      </c>
      <c r="F196" s="6" t="s">
        <v>105</v>
      </c>
      <c r="G196" s="8">
        <v>3550.7</v>
      </c>
      <c r="H196" s="8">
        <v>3550.7</v>
      </c>
      <c r="I196" s="8">
        <v>3545.8</v>
      </c>
      <c r="J196" s="8">
        <v>3545.8</v>
      </c>
      <c r="K196" s="11">
        <f t="shared" si="61"/>
        <v>99.861999042442349</v>
      </c>
      <c r="L196" s="11">
        <f t="shared" si="61"/>
        <v>99.861999042442349</v>
      </c>
    </row>
    <row r="197" spans="1:12" ht="18" customHeight="1">
      <c r="A197" s="15">
        <v>910</v>
      </c>
      <c r="B197" s="26" t="s">
        <v>50</v>
      </c>
      <c r="C197" s="6" t="s">
        <v>31</v>
      </c>
      <c r="D197" s="6" t="s">
        <v>7</v>
      </c>
      <c r="E197" s="6" t="s">
        <v>76</v>
      </c>
      <c r="F197" s="6" t="s">
        <v>49</v>
      </c>
      <c r="G197" s="8">
        <v>47639.7</v>
      </c>
      <c r="H197" s="8">
        <v>47639.7</v>
      </c>
      <c r="I197" s="8">
        <v>47639.7</v>
      </c>
      <c r="J197" s="8">
        <v>47639.7</v>
      </c>
      <c r="K197" s="11">
        <f t="shared" si="61"/>
        <v>100</v>
      </c>
      <c r="L197" s="11">
        <f t="shared" si="61"/>
        <v>100</v>
      </c>
    </row>
    <row r="198" spans="1:12" ht="36.75" customHeight="1">
      <c r="A198" s="15">
        <v>910</v>
      </c>
      <c r="B198" s="26" t="s">
        <v>97</v>
      </c>
      <c r="C198" s="4" t="s">
        <v>31</v>
      </c>
      <c r="D198" s="4" t="s">
        <v>4</v>
      </c>
      <c r="E198" s="6"/>
      <c r="F198" s="6"/>
      <c r="G198" s="7">
        <f>G199+G201</f>
        <v>8852.1999999999989</v>
      </c>
      <c r="H198" s="7">
        <v>7740.8</v>
      </c>
      <c r="I198" s="7">
        <f t="shared" ref="I198:J198" si="67">I199+I201</f>
        <v>7869.6</v>
      </c>
      <c r="J198" s="7">
        <f t="shared" si="67"/>
        <v>6758.6</v>
      </c>
      <c r="K198" s="10">
        <f t="shared" si="61"/>
        <v>88.899934479564408</v>
      </c>
      <c r="L198" s="10">
        <f t="shared" si="61"/>
        <v>87.311389003720549</v>
      </c>
    </row>
    <row r="199" spans="1:12" ht="96.75" customHeight="1">
      <c r="A199" s="15">
        <v>910</v>
      </c>
      <c r="B199" s="27" t="s">
        <v>162</v>
      </c>
      <c r="C199" s="6" t="s">
        <v>31</v>
      </c>
      <c r="D199" s="6" t="s">
        <v>4</v>
      </c>
      <c r="E199" s="6" t="s">
        <v>68</v>
      </c>
      <c r="F199" s="6"/>
      <c r="G199" s="8">
        <f>G200</f>
        <v>1077.8</v>
      </c>
      <c r="H199" s="8">
        <f>H200</f>
        <v>833.7</v>
      </c>
      <c r="I199" s="8">
        <f>I200</f>
        <v>1076.2</v>
      </c>
      <c r="J199" s="8">
        <f>J200</f>
        <v>832.5</v>
      </c>
      <c r="K199" s="11">
        <f t="shared" si="61"/>
        <v>99.851549452588614</v>
      </c>
      <c r="L199" s="11">
        <f t="shared" si="61"/>
        <v>99.856063332133857</v>
      </c>
    </row>
    <row r="200" spans="1:12" ht="73.5" customHeight="1">
      <c r="A200" s="15">
        <v>910</v>
      </c>
      <c r="B200" s="26" t="s">
        <v>57</v>
      </c>
      <c r="C200" s="6" t="s">
        <v>31</v>
      </c>
      <c r="D200" s="6" t="s">
        <v>4</v>
      </c>
      <c r="E200" s="6" t="s">
        <v>68</v>
      </c>
      <c r="F200" s="6" t="s">
        <v>56</v>
      </c>
      <c r="G200" s="8">
        <v>1077.8</v>
      </c>
      <c r="H200" s="8">
        <v>833.7</v>
      </c>
      <c r="I200" s="8">
        <v>1076.2</v>
      </c>
      <c r="J200" s="8">
        <v>832.5</v>
      </c>
      <c r="K200" s="11">
        <f t="shared" si="61"/>
        <v>99.851549452588614</v>
      </c>
      <c r="L200" s="11">
        <f t="shared" si="61"/>
        <v>99.856063332133857</v>
      </c>
    </row>
    <row r="201" spans="1:12" ht="30.75" customHeight="1">
      <c r="A201" s="15">
        <v>910</v>
      </c>
      <c r="B201" s="26" t="s">
        <v>59</v>
      </c>
      <c r="C201" s="6" t="s">
        <v>31</v>
      </c>
      <c r="D201" s="6" t="s">
        <v>4</v>
      </c>
      <c r="E201" s="6" t="s">
        <v>76</v>
      </c>
      <c r="F201" s="6"/>
      <c r="G201" s="8">
        <f>G202+G203+G204</f>
        <v>7774.4</v>
      </c>
      <c r="H201" s="8">
        <f t="shared" ref="H201:J201" si="68">H202+H203+H204</f>
        <v>6907.2000000000007</v>
      </c>
      <c r="I201" s="8">
        <f t="shared" si="68"/>
        <v>6793.4000000000005</v>
      </c>
      <c r="J201" s="8">
        <f t="shared" si="68"/>
        <v>5926.1</v>
      </c>
      <c r="K201" s="11">
        <f t="shared" si="61"/>
        <v>87.381662893599525</v>
      </c>
      <c r="L201" s="11">
        <f t="shared" si="61"/>
        <v>85.795981005327775</v>
      </c>
    </row>
    <row r="202" spans="1:12" ht="35.25" customHeight="1">
      <c r="A202" s="15">
        <v>910</v>
      </c>
      <c r="B202" s="26" t="s">
        <v>47</v>
      </c>
      <c r="C202" s="6" t="s">
        <v>31</v>
      </c>
      <c r="D202" s="6" t="s">
        <v>4</v>
      </c>
      <c r="E202" s="6" t="s">
        <v>76</v>
      </c>
      <c r="F202" s="6" t="s">
        <v>53</v>
      </c>
      <c r="G202" s="8">
        <v>5391.9</v>
      </c>
      <c r="H202" s="12">
        <v>4524.7</v>
      </c>
      <c r="I202" s="8">
        <v>5211.3</v>
      </c>
      <c r="J202" s="8">
        <v>4344.1000000000004</v>
      </c>
      <c r="K202" s="11">
        <f t="shared" si="61"/>
        <v>96.650531352584451</v>
      </c>
      <c r="L202" s="11">
        <f t="shared" si="61"/>
        <v>96.008575154153874</v>
      </c>
    </row>
    <row r="203" spans="1:12" ht="48" customHeight="1">
      <c r="A203" s="15">
        <v>910</v>
      </c>
      <c r="B203" s="26" t="s">
        <v>85</v>
      </c>
      <c r="C203" s="6" t="s">
        <v>31</v>
      </c>
      <c r="D203" s="6" t="s">
        <v>4</v>
      </c>
      <c r="E203" s="6" t="s">
        <v>76</v>
      </c>
      <c r="F203" s="6" t="s">
        <v>104</v>
      </c>
      <c r="G203" s="8">
        <v>1180.4000000000001</v>
      </c>
      <c r="H203" s="12">
        <v>1180.4000000000001</v>
      </c>
      <c r="I203" s="8">
        <v>1180.4000000000001</v>
      </c>
      <c r="J203" s="8">
        <v>1180.4000000000001</v>
      </c>
      <c r="K203" s="11">
        <f t="shared" si="61"/>
        <v>100</v>
      </c>
      <c r="L203" s="11">
        <f t="shared" si="61"/>
        <v>100</v>
      </c>
    </row>
    <row r="204" spans="1:12" ht="64.5" customHeight="1">
      <c r="A204" s="15">
        <v>910</v>
      </c>
      <c r="B204" s="26" t="s">
        <v>84</v>
      </c>
      <c r="C204" s="6" t="s">
        <v>31</v>
      </c>
      <c r="D204" s="6" t="s">
        <v>4</v>
      </c>
      <c r="E204" s="6" t="s">
        <v>76</v>
      </c>
      <c r="F204" s="6" t="s">
        <v>46</v>
      </c>
      <c r="G204" s="8">
        <v>1202.0999999999999</v>
      </c>
      <c r="H204" s="8">
        <v>1202.0999999999999</v>
      </c>
      <c r="I204" s="8">
        <v>401.7</v>
      </c>
      <c r="J204" s="8">
        <v>401.6</v>
      </c>
      <c r="K204" s="11">
        <f t="shared" si="61"/>
        <v>33.416521088095834</v>
      </c>
      <c r="L204" s="11">
        <f t="shared" si="61"/>
        <v>33.408202312619586</v>
      </c>
    </row>
    <row r="205" spans="1:12" ht="19.5" customHeight="1">
      <c r="A205" s="15">
        <v>910</v>
      </c>
      <c r="B205" s="28" t="s">
        <v>38</v>
      </c>
      <c r="C205" s="5" t="s">
        <v>9</v>
      </c>
      <c r="D205" s="5" t="s">
        <v>2</v>
      </c>
      <c r="E205" s="2"/>
      <c r="F205" s="2"/>
      <c r="G205" s="7">
        <f>G206+G208</f>
        <v>14531.7</v>
      </c>
      <c r="H205" s="7"/>
      <c r="I205" s="7">
        <f t="shared" ref="I205" si="69">I206+I208</f>
        <v>13470.7</v>
      </c>
      <c r="J205" s="7"/>
      <c r="K205" s="11">
        <f t="shared" si="61"/>
        <v>92.698720727788213</v>
      </c>
      <c r="L205" s="8"/>
    </row>
    <row r="206" spans="1:12" ht="84" customHeight="1">
      <c r="A206" s="15">
        <v>910</v>
      </c>
      <c r="B206" s="26" t="s">
        <v>168</v>
      </c>
      <c r="C206" s="2" t="s">
        <v>9</v>
      </c>
      <c r="D206" s="2" t="s">
        <v>2</v>
      </c>
      <c r="E206" s="6" t="s">
        <v>83</v>
      </c>
      <c r="F206" s="2"/>
      <c r="G206" s="8">
        <f>G207</f>
        <v>14501.7</v>
      </c>
      <c r="H206" s="8"/>
      <c r="I206" s="8">
        <f>I207</f>
        <v>13440.7</v>
      </c>
      <c r="J206" s="8"/>
      <c r="K206" s="11">
        <f t="shared" si="61"/>
        <v>92.683616403594058</v>
      </c>
      <c r="L206" s="8"/>
    </row>
    <row r="207" spans="1:12" ht="22.9" customHeight="1">
      <c r="A207" s="15">
        <v>910</v>
      </c>
      <c r="B207" s="26" t="s">
        <v>48</v>
      </c>
      <c r="C207" s="2" t="s">
        <v>9</v>
      </c>
      <c r="D207" s="2" t="s">
        <v>2</v>
      </c>
      <c r="E207" s="6" t="s">
        <v>83</v>
      </c>
      <c r="F207" s="2">
        <v>610</v>
      </c>
      <c r="G207" s="8">
        <v>14501.7</v>
      </c>
      <c r="H207" s="8"/>
      <c r="I207" s="8">
        <v>13440.7</v>
      </c>
      <c r="J207" s="8"/>
      <c r="K207" s="11">
        <f t="shared" si="61"/>
        <v>92.683616403594058</v>
      </c>
      <c r="L207" s="8"/>
    </row>
    <row r="208" spans="1:12" ht="117" customHeight="1">
      <c r="A208" s="15">
        <v>910</v>
      </c>
      <c r="B208" s="26" t="s">
        <v>123</v>
      </c>
      <c r="C208" s="2" t="s">
        <v>9</v>
      </c>
      <c r="D208" s="2" t="s">
        <v>2</v>
      </c>
      <c r="E208" s="6" t="s">
        <v>122</v>
      </c>
      <c r="F208" s="2"/>
      <c r="G208" s="8">
        <f>G209</f>
        <v>30</v>
      </c>
      <c r="H208" s="8"/>
      <c r="I208" s="8">
        <f>I209</f>
        <v>30</v>
      </c>
      <c r="J208" s="8"/>
      <c r="K208" s="11"/>
      <c r="L208" s="8"/>
    </row>
    <row r="209" spans="1:12" ht="22.9" customHeight="1">
      <c r="A209" s="15">
        <v>910</v>
      </c>
      <c r="B209" s="26" t="s">
        <v>48</v>
      </c>
      <c r="C209" s="2" t="s">
        <v>9</v>
      </c>
      <c r="D209" s="2" t="s">
        <v>2</v>
      </c>
      <c r="E209" s="6" t="s">
        <v>122</v>
      </c>
      <c r="F209" s="2">
        <v>610</v>
      </c>
      <c r="G209" s="8">
        <v>30</v>
      </c>
      <c r="H209" s="8"/>
      <c r="I209" s="8">
        <v>30</v>
      </c>
      <c r="J209" s="8"/>
      <c r="K209" s="11"/>
      <c r="L209" s="8"/>
    </row>
    <row r="210" spans="1:12" ht="21" customHeight="1">
      <c r="A210" s="15">
        <v>910</v>
      </c>
      <c r="B210" s="28" t="s">
        <v>33</v>
      </c>
      <c r="C210" s="5" t="s">
        <v>9</v>
      </c>
      <c r="D210" s="5" t="s">
        <v>5</v>
      </c>
      <c r="E210" s="2"/>
      <c r="F210" s="2"/>
      <c r="G210" s="7">
        <f>G211</f>
        <v>48569.4</v>
      </c>
      <c r="H210" s="7"/>
      <c r="I210" s="7">
        <f t="shared" ref="I210" si="70">I211</f>
        <v>47730.400000000001</v>
      </c>
      <c r="J210" s="7"/>
      <c r="K210" s="10">
        <f t="shared" si="61"/>
        <v>98.272574913422844</v>
      </c>
      <c r="L210" s="7"/>
    </row>
    <row r="211" spans="1:12" ht="82.5" customHeight="1">
      <c r="A211" s="15">
        <v>910</v>
      </c>
      <c r="B211" s="26" t="s">
        <v>169</v>
      </c>
      <c r="C211" s="6" t="s">
        <v>9</v>
      </c>
      <c r="D211" s="6" t="s">
        <v>5</v>
      </c>
      <c r="E211" s="6" t="s">
        <v>83</v>
      </c>
      <c r="F211" s="6"/>
      <c r="G211" s="8">
        <f>G213+G214+G212</f>
        <v>48569.4</v>
      </c>
      <c r="H211" s="8"/>
      <c r="I211" s="8">
        <f t="shared" ref="I211" si="71">I213+I214+I212</f>
        <v>47730.400000000001</v>
      </c>
      <c r="J211" s="8"/>
      <c r="K211" s="11">
        <f t="shared" si="61"/>
        <v>98.272574913422844</v>
      </c>
      <c r="L211" s="8"/>
    </row>
    <row r="212" spans="1:12" ht="69" customHeight="1">
      <c r="A212" s="15">
        <v>910</v>
      </c>
      <c r="B212" s="26" t="s">
        <v>84</v>
      </c>
      <c r="C212" s="6" t="s">
        <v>9</v>
      </c>
      <c r="D212" s="6" t="s">
        <v>5</v>
      </c>
      <c r="E212" s="6" t="s">
        <v>83</v>
      </c>
      <c r="F212" s="6" t="s">
        <v>46</v>
      </c>
      <c r="G212" s="8">
        <v>1780</v>
      </c>
      <c r="H212" s="8"/>
      <c r="I212" s="8">
        <v>1780</v>
      </c>
      <c r="J212" s="8"/>
      <c r="K212" s="11"/>
      <c r="L212" s="8"/>
    </row>
    <row r="213" spans="1:12" ht="18.75" customHeight="1">
      <c r="A213" s="15">
        <v>910</v>
      </c>
      <c r="B213" s="26" t="s">
        <v>48</v>
      </c>
      <c r="C213" s="6" t="s">
        <v>9</v>
      </c>
      <c r="D213" s="6" t="s">
        <v>5</v>
      </c>
      <c r="E213" s="6" t="s">
        <v>83</v>
      </c>
      <c r="F213" s="6" t="s">
        <v>52</v>
      </c>
      <c r="G213" s="8">
        <v>625.1</v>
      </c>
      <c r="H213" s="8"/>
      <c r="I213" s="8">
        <v>625.1</v>
      </c>
      <c r="J213" s="8"/>
      <c r="K213" s="11">
        <f t="shared" si="61"/>
        <v>100</v>
      </c>
      <c r="L213" s="8"/>
    </row>
    <row r="214" spans="1:12" ht="20.45" customHeight="1">
      <c r="A214" s="15">
        <v>910</v>
      </c>
      <c r="B214" s="26" t="s">
        <v>61</v>
      </c>
      <c r="C214" s="6" t="s">
        <v>9</v>
      </c>
      <c r="D214" s="6" t="s">
        <v>5</v>
      </c>
      <c r="E214" s="6" t="s">
        <v>83</v>
      </c>
      <c r="F214" s="6" t="s">
        <v>60</v>
      </c>
      <c r="G214" s="8">
        <v>46164.3</v>
      </c>
      <c r="H214" s="8"/>
      <c r="I214" s="8">
        <v>45325.3</v>
      </c>
      <c r="J214" s="8"/>
      <c r="K214" s="11">
        <f t="shared" si="61"/>
        <v>98.182578312678842</v>
      </c>
      <c r="L214" s="8"/>
    </row>
    <row r="215" spans="1:12" ht="18.75" customHeight="1">
      <c r="A215" s="15">
        <v>910</v>
      </c>
      <c r="B215" s="26" t="s">
        <v>100</v>
      </c>
      <c r="C215" s="4" t="s">
        <v>18</v>
      </c>
      <c r="D215" s="4" t="s">
        <v>5</v>
      </c>
      <c r="E215" s="6"/>
      <c r="F215" s="6"/>
      <c r="G215" s="7">
        <f>G216</f>
        <v>7500</v>
      </c>
      <c r="H215" s="7"/>
      <c r="I215" s="7">
        <f>I216</f>
        <v>5899.9</v>
      </c>
      <c r="J215" s="7"/>
      <c r="K215" s="10">
        <f t="shared" si="61"/>
        <v>78.665333333333336</v>
      </c>
      <c r="L215" s="7"/>
    </row>
    <row r="216" spans="1:12" ht="75" customHeight="1">
      <c r="A216" s="15">
        <v>910</v>
      </c>
      <c r="B216" s="27" t="s">
        <v>159</v>
      </c>
      <c r="C216" s="6" t="s">
        <v>18</v>
      </c>
      <c r="D216" s="6" t="s">
        <v>5</v>
      </c>
      <c r="E216" s="6" t="s">
        <v>69</v>
      </c>
      <c r="F216" s="6"/>
      <c r="G216" s="8">
        <f>G217</f>
        <v>7500</v>
      </c>
      <c r="H216" s="8"/>
      <c r="I216" s="8">
        <f>I217</f>
        <v>5899.9</v>
      </c>
      <c r="J216" s="8"/>
      <c r="K216" s="11">
        <f t="shared" si="61"/>
        <v>78.665333333333336</v>
      </c>
      <c r="L216" s="8"/>
    </row>
    <row r="217" spans="1:12" ht="101.25" customHeight="1">
      <c r="A217" s="15">
        <v>910</v>
      </c>
      <c r="B217" s="26" t="s">
        <v>86</v>
      </c>
      <c r="C217" s="6" t="s">
        <v>18</v>
      </c>
      <c r="D217" s="6" t="s">
        <v>5</v>
      </c>
      <c r="E217" s="6" t="s">
        <v>69</v>
      </c>
      <c r="F217" s="6" t="s">
        <v>51</v>
      </c>
      <c r="G217" s="8">
        <v>7500</v>
      </c>
      <c r="H217" s="8"/>
      <c r="I217" s="8">
        <v>5899.9</v>
      </c>
      <c r="J217" s="8"/>
      <c r="K217" s="11">
        <f t="shared" si="61"/>
        <v>78.665333333333336</v>
      </c>
      <c r="L217" s="8"/>
    </row>
    <row r="218" spans="1:12" ht="39.6" customHeight="1">
      <c r="A218" s="15">
        <v>910</v>
      </c>
      <c r="B218" s="30" t="s">
        <v>91</v>
      </c>
      <c r="C218" s="4" t="s">
        <v>11</v>
      </c>
      <c r="D218" s="4" t="s">
        <v>2</v>
      </c>
      <c r="E218" s="6"/>
      <c r="F218" s="6"/>
      <c r="G218" s="7">
        <f>G219</f>
        <v>18833.8</v>
      </c>
      <c r="H218" s="7"/>
      <c r="I218" s="7">
        <f>I219</f>
        <v>18833.8</v>
      </c>
      <c r="J218" s="7"/>
      <c r="K218" s="10">
        <f t="shared" si="61"/>
        <v>100</v>
      </c>
      <c r="L218" s="7"/>
    </row>
    <row r="219" spans="1:12" ht="19.5" customHeight="1">
      <c r="A219" s="15">
        <v>910</v>
      </c>
      <c r="B219" s="26" t="s">
        <v>59</v>
      </c>
      <c r="C219" s="6" t="s">
        <v>11</v>
      </c>
      <c r="D219" s="6" t="s">
        <v>2</v>
      </c>
      <c r="E219" s="6" t="s">
        <v>76</v>
      </c>
      <c r="F219" s="6"/>
      <c r="G219" s="8">
        <f>G220</f>
        <v>18833.8</v>
      </c>
      <c r="H219" s="8"/>
      <c r="I219" s="8">
        <f>I220</f>
        <v>18833.8</v>
      </c>
      <c r="J219" s="8"/>
      <c r="K219" s="11">
        <f t="shared" si="61"/>
        <v>100</v>
      </c>
      <c r="L219" s="8"/>
    </row>
    <row r="220" spans="1:12" ht="39.75" customHeight="1">
      <c r="A220" s="15">
        <v>910</v>
      </c>
      <c r="B220" s="34" t="s">
        <v>90</v>
      </c>
      <c r="C220" s="6" t="s">
        <v>11</v>
      </c>
      <c r="D220" s="6" t="s">
        <v>2</v>
      </c>
      <c r="E220" s="6" t="s">
        <v>76</v>
      </c>
      <c r="F220" s="6" t="s">
        <v>92</v>
      </c>
      <c r="G220" s="8">
        <v>18833.8</v>
      </c>
      <c r="H220" s="8"/>
      <c r="I220" s="8">
        <v>18833.8</v>
      </c>
      <c r="J220" s="8"/>
      <c r="K220" s="11">
        <f t="shared" si="61"/>
        <v>100</v>
      </c>
      <c r="L220" s="8"/>
    </row>
    <row r="221" spans="1:12" ht="19.5" customHeight="1">
      <c r="A221" s="3">
        <v>911</v>
      </c>
      <c r="B221" s="32" t="s">
        <v>115</v>
      </c>
      <c r="C221" s="6"/>
      <c r="D221" s="6"/>
      <c r="E221" s="6"/>
      <c r="F221" s="6"/>
      <c r="G221" s="7">
        <f>G222</f>
        <v>1959.3</v>
      </c>
      <c r="H221" s="7"/>
      <c r="I221" s="7">
        <f>I222</f>
        <v>1958.1</v>
      </c>
      <c r="J221" s="8"/>
      <c r="K221" s="11">
        <f t="shared" si="61"/>
        <v>99.938753636502824</v>
      </c>
      <c r="L221" s="8"/>
    </row>
    <row r="222" spans="1:12" ht="84.75" customHeight="1">
      <c r="A222" s="15">
        <v>911</v>
      </c>
      <c r="B222" s="26" t="s">
        <v>1</v>
      </c>
      <c r="C222" s="5" t="s">
        <v>2</v>
      </c>
      <c r="D222" s="5" t="s">
        <v>3</v>
      </c>
      <c r="E222" s="2"/>
      <c r="F222" s="2"/>
      <c r="G222" s="7">
        <f>G223</f>
        <v>1959.3</v>
      </c>
      <c r="H222" s="7"/>
      <c r="I222" s="7">
        <f t="shared" ref="I222:I223" si="72">I223</f>
        <v>1958.1</v>
      </c>
      <c r="J222" s="7"/>
      <c r="K222" s="10">
        <f t="shared" si="61"/>
        <v>99.938753636502824</v>
      </c>
      <c r="L222" s="7"/>
    </row>
    <row r="223" spans="1:12" ht="35.25" customHeight="1">
      <c r="A223" s="15">
        <v>911</v>
      </c>
      <c r="B223" s="26" t="s">
        <v>59</v>
      </c>
      <c r="C223" s="2" t="s">
        <v>2</v>
      </c>
      <c r="D223" s="2" t="s">
        <v>3</v>
      </c>
      <c r="E223" s="2">
        <v>9000000000</v>
      </c>
      <c r="F223" s="2"/>
      <c r="G223" s="8">
        <f>G224</f>
        <v>1959.3</v>
      </c>
      <c r="H223" s="8"/>
      <c r="I223" s="8">
        <f t="shared" si="72"/>
        <v>1958.1</v>
      </c>
      <c r="J223" s="8"/>
      <c r="K223" s="11">
        <f t="shared" si="61"/>
        <v>99.938753636502824</v>
      </c>
      <c r="L223" s="8"/>
    </row>
    <row r="224" spans="1:12" ht="47.25" customHeight="1">
      <c r="A224" s="15">
        <v>911</v>
      </c>
      <c r="B224" s="26" t="s">
        <v>85</v>
      </c>
      <c r="C224" s="2" t="s">
        <v>2</v>
      </c>
      <c r="D224" s="2" t="s">
        <v>3</v>
      </c>
      <c r="E224" s="2">
        <v>9000000000</v>
      </c>
      <c r="F224" s="2">
        <v>120</v>
      </c>
      <c r="G224" s="8">
        <v>1959.3</v>
      </c>
      <c r="H224" s="8"/>
      <c r="I224" s="8">
        <v>1958.1</v>
      </c>
      <c r="J224" s="8"/>
      <c r="K224" s="11">
        <f t="shared" si="61"/>
        <v>99.938753636502824</v>
      </c>
      <c r="L224" s="8"/>
    </row>
    <row r="225" spans="1:12" ht="51" customHeight="1">
      <c r="A225" s="3">
        <v>912</v>
      </c>
      <c r="B225" s="33" t="s">
        <v>116</v>
      </c>
      <c r="C225" s="2"/>
      <c r="D225" s="2"/>
      <c r="E225" s="2"/>
      <c r="F225" s="2"/>
      <c r="G225" s="8">
        <f>G226</f>
        <v>1898.3999999999999</v>
      </c>
      <c r="H225" s="8"/>
      <c r="I225" s="8">
        <f>I226</f>
        <v>1898.3999999999999</v>
      </c>
      <c r="J225" s="8"/>
      <c r="K225" s="11">
        <f t="shared" si="61"/>
        <v>100</v>
      </c>
      <c r="L225" s="8"/>
    </row>
    <row r="226" spans="1:12" ht="78.75" customHeight="1">
      <c r="A226" s="15">
        <v>912</v>
      </c>
      <c r="B226" s="26" t="s">
        <v>36</v>
      </c>
      <c r="C226" s="5" t="s">
        <v>2</v>
      </c>
      <c r="D226" s="5" t="s">
        <v>4</v>
      </c>
      <c r="E226" s="2"/>
      <c r="F226" s="2"/>
      <c r="G226" s="7">
        <f>G227</f>
        <v>1898.3999999999999</v>
      </c>
      <c r="H226" s="7"/>
      <c r="I226" s="7">
        <f>I227</f>
        <v>1898.3999999999999</v>
      </c>
      <c r="J226" s="7"/>
      <c r="K226" s="10">
        <f t="shared" si="61"/>
        <v>100</v>
      </c>
      <c r="L226" s="7"/>
    </row>
    <row r="227" spans="1:12" ht="31.5">
      <c r="A227" s="15">
        <v>912</v>
      </c>
      <c r="B227" s="26" t="s">
        <v>59</v>
      </c>
      <c r="C227" s="2" t="s">
        <v>2</v>
      </c>
      <c r="D227" s="2" t="s">
        <v>4</v>
      </c>
      <c r="E227" s="2">
        <v>9000000000</v>
      </c>
      <c r="F227" s="2"/>
      <c r="G227" s="8">
        <f>G228+G229</f>
        <v>1898.3999999999999</v>
      </c>
      <c r="H227" s="8"/>
      <c r="I227" s="8">
        <f>I228+I229</f>
        <v>1898.3999999999999</v>
      </c>
      <c r="J227" s="8"/>
      <c r="K227" s="11">
        <f t="shared" si="61"/>
        <v>100</v>
      </c>
      <c r="L227" s="8"/>
    </row>
    <row r="228" spans="1:12" ht="45.75" customHeight="1">
      <c r="A228" s="15">
        <v>912</v>
      </c>
      <c r="B228" s="26" t="s">
        <v>85</v>
      </c>
      <c r="C228" s="2" t="s">
        <v>2</v>
      </c>
      <c r="D228" s="2" t="s">
        <v>4</v>
      </c>
      <c r="E228" s="2">
        <v>9000000000</v>
      </c>
      <c r="F228" s="2">
        <v>120</v>
      </c>
      <c r="G228" s="8">
        <v>1779.8</v>
      </c>
      <c r="H228" s="8"/>
      <c r="I228" s="8">
        <v>1779.8</v>
      </c>
      <c r="J228" s="8"/>
      <c r="K228" s="11">
        <f t="shared" si="61"/>
        <v>100</v>
      </c>
      <c r="L228" s="8"/>
    </row>
    <row r="229" spans="1:12" ht="61.5" customHeight="1">
      <c r="A229" s="15">
        <v>912</v>
      </c>
      <c r="B229" s="26" t="s">
        <v>84</v>
      </c>
      <c r="C229" s="6" t="s">
        <v>2</v>
      </c>
      <c r="D229" s="6" t="s">
        <v>4</v>
      </c>
      <c r="E229" s="2">
        <v>9000000000</v>
      </c>
      <c r="F229" s="2">
        <v>240</v>
      </c>
      <c r="G229" s="8">
        <v>118.6</v>
      </c>
      <c r="H229" s="8"/>
      <c r="I229" s="8">
        <v>118.6</v>
      </c>
      <c r="J229" s="8"/>
      <c r="K229" s="11">
        <f t="shared" si="61"/>
        <v>100</v>
      </c>
      <c r="L229" s="8"/>
    </row>
    <row r="230" spans="1:12" ht="15.75">
      <c r="A230" s="46" t="s">
        <v>34</v>
      </c>
      <c r="B230" s="47"/>
      <c r="C230" s="2"/>
      <c r="D230" s="2"/>
      <c r="E230" s="2"/>
      <c r="F230" s="2"/>
      <c r="G230" s="7">
        <f>G10+G221+G225</f>
        <v>967192.4</v>
      </c>
      <c r="H230" s="7">
        <v>349870.1</v>
      </c>
      <c r="I230" s="7">
        <f>I10+I221+I225</f>
        <v>838137.3</v>
      </c>
      <c r="J230" s="7">
        <f>J10+J221+J225</f>
        <v>278927.59999999998</v>
      </c>
      <c r="K230" s="10">
        <f t="shared" si="61"/>
        <v>86.656729312595928</v>
      </c>
      <c r="L230" s="10">
        <f t="shared" si="61"/>
        <v>79.723188692031698</v>
      </c>
    </row>
  </sheetData>
  <mergeCells count="16">
    <mergeCell ref="A230:B230"/>
    <mergeCell ref="A7:A9"/>
    <mergeCell ref="B7:B9"/>
    <mergeCell ref="C8:C9"/>
    <mergeCell ref="D8:D9"/>
    <mergeCell ref="C7:F7"/>
    <mergeCell ref="E1:L1"/>
    <mergeCell ref="E2:L2"/>
    <mergeCell ref="E3:L3"/>
    <mergeCell ref="E4:L4"/>
    <mergeCell ref="G7:H8"/>
    <mergeCell ref="I7:J8"/>
    <mergeCell ref="K7:L8"/>
    <mergeCell ref="A6:L6"/>
    <mergeCell ref="E8:E9"/>
    <mergeCell ref="F8:F9"/>
  </mergeCells>
  <pageMargins left="0.27559055118110237" right="0.39370078740157483" top="0.23622047244094491" bottom="0.19685039370078741" header="0.15748031496062992" footer="0.11811023622047245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Хасанова</dc:creator>
  <cp:lastModifiedBy>Кирдяшева Ольга Анатольевна</cp:lastModifiedBy>
  <cp:lastPrinted>2026-03-23T10:11:55Z</cp:lastPrinted>
  <dcterms:created xsi:type="dcterms:W3CDTF">2013-02-08T06:16:40Z</dcterms:created>
  <dcterms:modified xsi:type="dcterms:W3CDTF">2026-03-31T05:19:41Z</dcterms:modified>
</cp:coreProperties>
</file>